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77920.24-PE/Minuta/"/>
    </mc:Choice>
  </mc:AlternateContent>
  <xr:revisionPtr revIDLastSave="4" documentId="8_{9A357892-905D-45AC-8B07-C446C65DA58B}" xr6:coauthVersionLast="47" xr6:coauthVersionMax="47" xr10:uidLastSave="{3541C58A-E71B-4377-AA95-137B405B4A2C}"/>
  <bookViews>
    <workbookView xWindow="3120" yWindow="1395" windowWidth="14115" windowHeight="14805" xr2:uid="{00000000-000D-0000-FFFF-FFFF00000000}"/>
  </bookViews>
  <sheets>
    <sheet name="ANEXO 5" sheetId="1" r:id="rId1"/>
  </sheets>
  <externalReferences>
    <externalReference r:id="rId2"/>
  </externalReferences>
  <definedNames>
    <definedName name="_Fill" localSheetId="0" hidden="1">#REF!</definedName>
    <definedName name="_Fill" hidden="1">#REF!</definedName>
    <definedName name="_xlnm.Print_Area" localSheetId="0">'ANEXO 5'!$A$1:$O$39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" i="1" l="1"/>
  <c r="B28" i="1"/>
  <c r="B26" i="1"/>
  <c r="B24" i="1"/>
  <c r="B22" i="1"/>
  <c r="B20" i="1"/>
  <c r="B18" i="1"/>
  <c r="B16" i="1"/>
  <c r="B14" i="1"/>
  <c r="B12" i="1"/>
</calcChain>
</file>

<file path=xl/sharedStrings.xml><?xml version="1.0" encoding="utf-8"?>
<sst xmlns="http://schemas.openxmlformats.org/spreadsheetml/2006/main" count="26" uniqueCount="16">
  <si>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</si>
  <si>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</si>
  <si>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</si>
  <si>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</si>
  <si>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</si>
  <si>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</si>
  <si>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</si>
  <si>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</si>
  <si>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</si>
  <si>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ANEXO 5
MODELO CRONOGRAMA FÍSICO - FINANCEIRO</t>
  </si>
  <si>
    <t>ADMINISTRAÇÃO LOCAL (* medições apuradas proporcionalmente à execução financeira mensal)</t>
  </si>
  <si>
    <t>% deve ser o mesmo do avanço da obra</t>
  </si>
  <si>
    <t>NOTA:</t>
  </si>
  <si>
    <t>FÓRUM DA COMARCA DE TEODORO SAMPAIO</t>
  </si>
  <si>
    <t>ATÉ</t>
  </si>
  <si>
    <t>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</si>
</sst>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4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6" fillId="4" borderId="0"/>
  </cellStyleXfs>
  <cellXfs count="74">
    <xf numFmtId="0" fontId="0" fillId="0" borderId="0" xfId="0"/>
    <xf numFmtId="0" fontId="2" fillId="3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/>
    </xf>
    <xf numFmtId="0" fontId="2" fillId="2" borderId="4" xfId="3" applyFont="1" applyFill="1" applyBorder="1" applyAlignment="1">
      <alignment horizontal="left" vertical="center" wrapText="1"/>
    </xf>
    <xf numFmtId="0" fontId="3" fillId="2" borderId="7" xfId="3" applyFont="1" applyFill="1" applyBorder="1" applyAlignment="1">
      <alignment horizontal="center" vertical="center"/>
    </xf>
    <xf numFmtId="0" fontId="2" fillId="2" borderId="2" xfId="3" applyFont="1" applyFill="1" applyBorder="1" applyAlignment="1">
      <alignment horizontal="center" vertical="center"/>
    </xf>
    <xf numFmtId="0" fontId="2" fillId="2" borderId="5" xfId="3" applyFont="1" applyFill="1" applyBorder="1" applyAlignment="1">
      <alignment horizontal="center" vertical="center"/>
    </xf>
    <xf numFmtId="4" fontId="2" fillId="2" borderId="5" xfId="3" applyNumberFormat="1" applyFont="1" applyFill="1" applyBorder="1" applyAlignment="1">
      <alignment horizontal="left" vertical="center" wrapText="1"/>
    </xf>
    <xf numFmtId="4" fontId="2" fillId="2" borderId="7" xfId="3" applyNumberFormat="1" applyFont="1" applyFill="1" applyBorder="1" applyAlignment="1">
      <alignment vertical="center"/>
    </xf>
    <xf numFmtId="10" fontId="4" fillId="2" borderId="5" xfId="4" applyNumberFormat="1" applyFont="1" applyFill="1" applyBorder="1" applyAlignment="1">
      <alignment vertical="center"/>
    </xf>
    <xf numFmtId="43" fontId="3" fillId="2" borderId="5" xfId="1" applyFont="1" applyFill="1" applyBorder="1" applyAlignment="1">
      <alignment vertical="center"/>
    </xf>
    <xf numFmtId="4" fontId="3" fillId="2" borderId="7" xfId="3" applyNumberFormat="1" applyFont="1" applyFill="1" applyBorder="1" applyAlignment="1">
      <alignment vertical="center"/>
    </xf>
    <xf numFmtId="10" fontId="4" fillId="2" borderId="4" xfId="4" applyNumberFormat="1" applyFont="1" applyFill="1" applyBorder="1" applyAlignment="1">
      <alignment vertical="center"/>
    </xf>
    <xf numFmtId="43" fontId="3" fillId="2" borderId="4" xfId="1" applyFont="1" applyFill="1" applyBorder="1" applyAlignment="1">
      <alignment vertical="center"/>
    </xf>
    <xf numFmtId="4" fontId="3" fillId="2" borderId="9" xfId="3" applyNumberFormat="1" applyFont="1" applyFill="1" applyBorder="1" applyAlignment="1">
      <alignment vertical="center"/>
    </xf>
    <xf numFmtId="9" fontId="3" fillId="2" borderId="10" xfId="5" applyNumberFormat="1" applyFont="1" applyFill="1" applyBorder="1" applyAlignment="1">
      <alignment horizontal="center" vertical="center"/>
    </xf>
    <xf numFmtId="43" fontId="3" fillId="2" borderId="10" xfId="1" applyFont="1" applyFill="1" applyBorder="1" applyAlignment="1">
      <alignment horizontal="center" vertical="center"/>
    </xf>
    <xf numFmtId="164" fontId="2" fillId="2" borderId="5" xfId="3" applyNumberFormat="1" applyFont="1" applyFill="1" applyBorder="1" applyAlignment="1">
      <alignment horizontal="left" vertical="center" wrapText="1"/>
    </xf>
    <xf numFmtId="164" fontId="2" fillId="2" borderId="7" xfId="3" applyNumberFormat="1" applyFont="1" applyFill="1" applyBorder="1" applyAlignment="1">
      <alignment horizontal="left" vertical="center"/>
    </xf>
    <xf numFmtId="10" fontId="2" fillId="5" borderId="4" xfId="2" applyNumberFormat="1" applyFont="1" applyFill="1" applyBorder="1" applyAlignment="1">
      <alignment vertical="center"/>
    </xf>
    <xf numFmtId="43" fontId="3" fillId="5" borderId="4" xfId="1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164" fontId="2" fillId="2" borderId="5" xfId="3" applyNumberFormat="1" applyFont="1" applyFill="1" applyBorder="1" applyAlignment="1">
      <alignment vertical="center" wrapText="1"/>
    </xf>
    <xf numFmtId="164" fontId="2" fillId="2" borderId="6" xfId="3" applyNumberFormat="1" applyFont="1" applyFill="1" applyBorder="1" applyAlignment="1">
      <alignment vertical="center"/>
    </xf>
    <xf numFmtId="10" fontId="2" fillId="5" borderId="8" xfId="0" applyNumberFormat="1" applyFont="1" applyFill="1" applyBorder="1" applyAlignment="1">
      <alignment vertical="center"/>
    </xf>
    <xf numFmtId="43" fontId="2" fillId="5" borderId="8" xfId="1" applyFont="1" applyFill="1" applyBorder="1" applyAlignment="1">
      <alignment vertical="center"/>
    </xf>
    <xf numFmtId="0" fontId="2" fillId="5" borderId="8" xfId="0" applyFont="1" applyFill="1" applyBorder="1" applyAlignment="1">
      <alignment vertical="center"/>
    </xf>
    <xf numFmtId="43" fontId="2" fillId="2" borderId="7" xfId="1" applyFont="1" applyFill="1" applyBorder="1" applyAlignment="1">
      <alignment vertical="center"/>
    </xf>
    <xf numFmtId="43" fontId="2" fillId="5" borderId="4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0" fontId="8" fillId="0" borderId="0" xfId="0" applyFont="1" applyAlignment="1">
      <alignment vertical="center"/>
    </xf>
    <xf numFmtId="10" fontId="4" fillId="2" borderId="2" xfId="4" applyNumberFormat="1" applyFont="1" applyFill="1" applyBorder="1" applyAlignment="1">
      <alignment vertical="center"/>
    </xf>
    <xf numFmtId="10" fontId="8" fillId="0" borderId="0" xfId="0" applyNumberFormat="1" applyFont="1" applyAlignment="1">
      <alignment vertical="center"/>
    </xf>
    <xf numFmtId="43" fontId="0" fillId="0" borderId="0" xfId="0" applyNumberFormat="1"/>
    <xf numFmtId="10" fontId="4" fillId="2" borderId="7" xfId="4" applyNumberFormat="1" applyFont="1" applyFill="1" applyBorder="1" applyAlignment="1">
      <alignment vertical="center"/>
    </xf>
    <xf numFmtId="9" fontId="3" fillId="2" borderId="9" xfId="5" applyNumberFormat="1" applyFont="1" applyFill="1" applyBorder="1" applyAlignment="1">
      <alignment horizontal="center" vertical="center"/>
    </xf>
    <xf numFmtId="10" fontId="0" fillId="0" borderId="0" xfId="0" applyNumberFormat="1"/>
    <xf numFmtId="10" fontId="2" fillId="5" borderId="7" xfId="2" applyNumberFormat="1" applyFont="1" applyFill="1" applyBorder="1" applyAlignment="1">
      <alignment vertical="center"/>
    </xf>
    <xf numFmtId="10" fontId="2" fillId="5" borderId="6" xfId="0" applyNumberFormat="1" applyFont="1" applyFill="1" applyBorder="1" applyAlignment="1">
      <alignment vertical="center"/>
    </xf>
    <xf numFmtId="0" fontId="3" fillId="5" borderId="7" xfId="0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0" fontId="3" fillId="2" borderId="2" xfId="3" applyFont="1" applyFill="1" applyBorder="1" applyAlignment="1">
      <alignment horizontal="center" vertical="center"/>
    </xf>
    <xf numFmtId="0" fontId="9" fillId="2" borderId="0" xfId="0" applyFont="1" applyFill="1"/>
    <xf numFmtId="1" fontId="2" fillId="3" borderId="1" xfId="3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left" vertical="center" wrapText="1"/>
    </xf>
    <xf numFmtId="0" fontId="2" fillId="3" borderId="2" xfId="3" applyFont="1" applyFill="1" applyBorder="1" applyAlignment="1">
      <alignment horizontal="left" vertical="center"/>
    </xf>
    <xf numFmtId="1" fontId="2" fillId="3" borderId="4" xfId="3" applyNumberFormat="1" applyFont="1" applyFill="1" applyBorder="1" applyAlignment="1">
      <alignment horizontal="center" vertical="center" wrapText="1"/>
    </xf>
    <xf numFmtId="1" fontId="3" fillId="2" borderId="5" xfId="3" applyNumberFormat="1" applyFont="1" applyFill="1" applyBorder="1" applyAlignment="1">
      <alignment horizontal="center" vertical="center" wrapText="1"/>
    </xf>
    <xf numFmtId="1" fontId="2" fillId="2" borderId="4" xfId="3" applyNumberFormat="1" applyFont="1" applyFill="1" applyBorder="1" applyAlignment="1">
      <alignment horizontal="center" vertical="center" wrapText="1"/>
    </xf>
    <xf numFmtId="1" fontId="2" fillId="2" borderId="5" xfId="3" applyNumberFormat="1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0" fontId="2" fillId="3" borderId="4" xfId="3" applyFont="1" applyFill="1" applyBorder="1" applyAlignment="1">
      <alignment horizontal="center" vertical="center" wrapText="1"/>
    </xf>
    <xf numFmtId="1" fontId="3" fillId="2" borderId="4" xfId="3" applyNumberFormat="1" applyFont="1" applyFill="1" applyBorder="1" applyAlignment="1">
      <alignment horizontal="center" vertical="center" wrapText="1"/>
    </xf>
    <xf numFmtId="1" fontId="3" fillId="2" borderId="8" xfId="3" applyNumberFormat="1" applyFont="1" applyFill="1" applyBorder="1" applyAlignment="1">
      <alignment horizontal="center" vertical="center" wrapText="1"/>
    </xf>
    <xf numFmtId="4" fontId="3" fillId="2" borderId="4" xfId="3" applyNumberFormat="1" applyFont="1" applyFill="1" applyBorder="1" applyAlignment="1">
      <alignment horizontal="left" vertical="center" wrapText="1" indent="1"/>
    </xf>
    <xf numFmtId="4" fontId="3" fillId="2" borderId="8" xfId="3" applyNumberFormat="1" applyFont="1" applyFill="1" applyBorder="1" applyAlignment="1">
      <alignment horizontal="left" vertical="center" wrapText="1" indent="1"/>
    </xf>
    <xf numFmtId="1" fontId="7" fillId="2" borderId="12" xfId="3" applyNumberFormat="1" applyFont="1" applyFill="1" applyBorder="1" applyAlignment="1">
      <alignment horizontal="center" vertical="center" wrapText="1"/>
    </xf>
    <xf numFmtId="1" fontId="7" fillId="2" borderId="13" xfId="3" applyNumberFormat="1" applyFont="1" applyFill="1" applyBorder="1" applyAlignment="1">
      <alignment horizontal="center" vertical="center" wrapText="1"/>
    </xf>
    <xf numFmtId="1" fontId="7" fillId="2" borderId="7" xfId="3" applyNumberFormat="1" applyFont="1" applyFill="1" applyBorder="1" applyAlignment="1">
      <alignment horizontal="center" vertical="center" wrapText="1"/>
    </xf>
    <xf numFmtId="1" fontId="7" fillId="2" borderId="14" xfId="3" applyNumberFormat="1" applyFont="1" applyFill="1" applyBorder="1" applyAlignment="1">
      <alignment horizontal="center" vertical="center" wrapText="1"/>
    </xf>
    <xf numFmtId="1" fontId="7" fillId="2" borderId="0" xfId="3" applyNumberFormat="1" applyFont="1" applyFill="1" applyAlignment="1">
      <alignment horizontal="center" vertical="center" wrapText="1"/>
    </xf>
    <xf numFmtId="1" fontId="7" fillId="2" borderId="9" xfId="3" applyNumberFormat="1" applyFont="1" applyFill="1" applyBorder="1" applyAlignment="1">
      <alignment horizontal="center" vertical="center" wrapText="1"/>
    </xf>
    <xf numFmtId="1" fontId="7" fillId="2" borderId="15" xfId="3" applyNumberFormat="1" applyFont="1" applyFill="1" applyBorder="1" applyAlignment="1">
      <alignment horizontal="center" vertical="center" wrapText="1"/>
    </xf>
    <xf numFmtId="1" fontId="7" fillId="2" borderId="11" xfId="3" applyNumberFormat="1" applyFont="1" applyFill="1" applyBorder="1" applyAlignment="1">
      <alignment horizontal="center" vertical="center" wrapText="1"/>
    </xf>
    <xf numFmtId="1" fontId="7" fillId="2" borderId="6" xfId="3" applyNumberFormat="1" applyFont="1" applyFill="1" applyBorder="1" applyAlignment="1">
      <alignment horizontal="center" vertical="center" wrapText="1"/>
    </xf>
    <xf numFmtId="0" fontId="2" fillId="3" borderId="11" xfId="3" applyFont="1" applyFill="1" applyBorder="1" applyAlignment="1">
      <alignment horizontal="center" vertical="center"/>
    </xf>
    <xf numFmtId="0" fontId="2" fillId="3" borderId="6" xfId="3" applyFont="1" applyFill="1" applyBorder="1" applyAlignment="1">
      <alignment horizontal="center" vertical="center"/>
    </xf>
    <xf numFmtId="0" fontId="2" fillId="3" borderId="1" xfId="3" applyFont="1" applyFill="1" applyBorder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3" xfId="3" applyFont="1" applyFill="1" applyBorder="1" applyAlignment="1">
      <alignment horizontal="center" vertical="center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rives%20compartilhados\05_RAJ_PRES_PRUDENTE\OPS-05-017_ARQ-PO_Teodoro%20Sampaio\Gerencial\5_PRO\05-168-01-017-MR-TAP-012-R00%20em%20elabora&#231;&#227;o\Instru&#231;&#227;o%20Processual\05-168-01-017-MR_PO-IPC_PCP-001-A.xlsx" TargetMode="External"/><Relationship Id="rId1" Type="http://schemas.openxmlformats.org/officeDocument/2006/relationships/externalLinkPath" Target="file:///G:\Drives%20compartilhados\05_RAJ_PRES_PRUDENTE\OPS-05-017_ARQ-PO_Teodoro%20Sampaio\Gerencial\5_PRO\05-168-01-017-MR-TAP-012-R00%20em%20elabora&#231;&#227;o\Instru&#231;&#227;o%20Processual\05-168-01-017-MR_PO-IPC_PCP-001-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Sintetica"/>
      <sheetName val="Analítica"/>
      <sheetName val="Fis Fin"/>
      <sheetName val="BDI"/>
      <sheetName val="Insumos"/>
      <sheetName val="Encargos SINAPI"/>
      <sheetName val="Encargos CDHU"/>
      <sheetName val="Mapa de Cotações"/>
      <sheetName val="Memória de Cálculo"/>
      <sheetName val="I. SINAPI 03.24 CD"/>
      <sheetName val="S.SINAPI 03.24 CD"/>
      <sheetName val="I. SINAPI 03.24 SD"/>
      <sheetName val="S.SINAPI 03.24 SD"/>
      <sheetName val="I. CDHU 193 SD"/>
      <sheetName val="I. CDHU 193 CD"/>
    </sheetNames>
    <sheetDataSet>
      <sheetData sheetId="0"/>
      <sheetData sheetId="1">
        <row r="2">
          <cell r="B2" t="str">
            <v>PLANILHA ORÇAMENTÁRIA SINTÉTICA</v>
          </cell>
          <cell r="J2" t="str">
            <v>05-168-01-017-MR-PO-IPC-POS-001-A</v>
          </cell>
        </row>
        <row r="3">
          <cell r="B3" t="str">
            <v>Referência:</v>
          </cell>
          <cell r="C3" t="str">
            <v>FÓRUM DA COMARCA DE TEODORO SAMPAIO</v>
          </cell>
          <cell r="I3" t="str">
            <v xml:space="preserve">Número do contrato:   </v>
          </cell>
          <cell r="J3" t="str">
            <v>000.171/2019</v>
          </cell>
        </row>
        <row r="4">
          <cell r="B4" t="str">
            <v>Assunto:</v>
          </cell>
          <cell r="C4" t="str">
            <v>REFORMA DA COBERTURA</v>
          </cell>
          <cell r="I4" t="str">
            <v>Número do Processo:</v>
          </cell>
          <cell r="J4" t="str">
            <v>2022/16596</v>
          </cell>
        </row>
        <row r="5">
          <cell r="B5" t="str">
            <v>Unidade:</v>
          </cell>
          <cell r="C5" t="str">
            <v>RAJ 05 - PRESIDENTE PRUDENTE</v>
          </cell>
          <cell r="I5" t="str">
            <v xml:space="preserve">Data de Emissão:     </v>
          </cell>
          <cell r="J5">
            <v>45429</v>
          </cell>
        </row>
        <row r="6">
          <cell r="H6" t="str">
            <v>SEM DESONERAÇÃO</v>
          </cell>
          <cell r="I6" t="str">
            <v>Boletim SINAPI:</v>
          </cell>
          <cell r="J6">
            <v>45352</v>
          </cell>
        </row>
        <row r="7">
          <cell r="H7" t="str">
            <v>SEM DESONERAÇÃO</v>
          </cell>
          <cell r="I7" t="str">
            <v>Boletim CDHU:</v>
          </cell>
          <cell r="J7">
            <v>193</v>
          </cell>
        </row>
        <row r="8">
          <cell r="B8" t="str">
            <v xml:space="preserve">Item </v>
          </cell>
          <cell r="C8" t="str">
            <v>Referência
de Preço</v>
          </cell>
          <cell r="D8" t="str">
            <v>Código da Composição</v>
          </cell>
          <cell r="E8" t="str">
            <v>Descrição</v>
          </cell>
          <cell r="F8" t="str">
            <v>Unid.</v>
          </cell>
          <cell r="G8" t="str">
            <v>Quantidade</v>
          </cell>
          <cell r="H8" t="str">
            <v>VALOR UNITÁRIO SEM BDI (R$)</v>
          </cell>
          <cell r="I8" t="str">
            <v>VALOR UNITÁRIO COM BDI (R$)</v>
          </cell>
          <cell r="J8" t="str">
            <v>VALOR DO ITEM SEM BDI (R$)</v>
          </cell>
        </row>
        <row r="9">
          <cell r="B9">
            <v>1</v>
          </cell>
          <cell r="E9" t="str">
            <v>ADMINISTRAÇÃO</v>
          </cell>
          <cell r="J9">
            <v>143678.07</v>
          </cell>
        </row>
        <row r="10">
          <cell r="B10" t="str">
            <v>1.1</v>
          </cell>
          <cell r="D10" t="str">
            <v>CP-000.001</v>
          </cell>
          <cell r="E10" t="str">
            <v>Administração local (* medições apuradas proporcionalmente à execução financeira mensal)</v>
          </cell>
          <cell r="F10" t="str">
            <v>un*</v>
          </cell>
          <cell r="G10">
            <v>1</v>
          </cell>
          <cell r="H10">
            <v>143678.07</v>
          </cell>
          <cell r="I10">
            <v>172902.19</v>
          </cell>
          <cell r="J10">
            <v>143678.07</v>
          </cell>
        </row>
        <row r="11">
          <cell r="B11">
            <v>2</v>
          </cell>
          <cell r="E11" t="str">
            <v>CANTEIRO DE OBRA</v>
          </cell>
          <cell r="J11">
            <v>24506.02</v>
          </cell>
        </row>
        <row r="12">
          <cell r="B12" t="str">
            <v>2.1</v>
          </cell>
          <cell r="C12" t="str">
            <v>SINAPI</v>
          </cell>
          <cell r="D12" t="str">
            <v>CP-02.08.020</v>
          </cell>
          <cell r="E12" t="str">
            <v>Placa de identificação para obra</v>
          </cell>
          <cell r="F12" t="str">
            <v>m²</v>
          </cell>
          <cell r="G12">
            <v>2.2999999999999998</v>
          </cell>
          <cell r="H12">
            <v>415.27</v>
          </cell>
          <cell r="I12">
            <v>499.74</v>
          </cell>
          <cell r="J12">
            <v>955.12</v>
          </cell>
        </row>
        <row r="13">
          <cell r="B13" t="str">
            <v>2.2</v>
          </cell>
          <cell r="C13" t="str">
            <v>SINAPI/CDHU</v>
          </cell>
          <cell r="D13" t="str">
            <v>CP-02.02.150</v>
          </cell>
          <cell r="E13" t="str">
            <v>Locação de container tipo depósito - área mínima de 13,80 m²</v>
          </cell>
          <cell r="F13" t="str">
            <v>unmês</v>
          </cell>
          <cell r="G13">
            <v>6</v>
          </cell>
          <cell r="H13">
            <v>914.89</v>
          </cell>
          <cell r="I13">
            <v>1100.98</v>
          </cell>
          <cell r="J13">
            <v>5489.34</v>
          </cell>
        </row>
        <row r="14">
          <cell r="B14" t="str">
            <v>2.3</v>
          </cell>
          <cell r="C14" t="str">
            <v>SINAPI/CDHU</v>
          </cell>
          <cell r="D14" t="str">
            <v>CP-02.02.130</v>
          </cell>
          <cell r="E14" t="str">
            <v>Locacao de container 2,30  x  6,00 m, alt. 2,50 m, com 1 sanitario, para escritorio, completo, sem divisorias internas</v>
          </cell>
          <cell r="F14" t="str">
            <v>unmês</v>
          </cell>
          <cell r="G14">
            <v>6</v>
          </cell>
          <cell r="H14">
            <v>1505.1299999999999</v>
          </cell>
          <cell r="I14">
            <v>1811.27</v>
          </cell>
          <cell r="J14">
            <v>9030.7800000000007</v>
          </cell>
        </row>
        <row r="15">
          <cell r="B15" t="str">
            <v>2.4</v>
          </cell>
          <cell r="C15" t="str">
            <v>SINAPI/CDHU</v>
          </cell>
          <cell r="D15" t="str">
            <v>CP-02.02.140</v>
          </cell>
          <cell r="E15" t="str">
            <v>Locação de container tipo sanitário com 2 vasos sanitários, 2 lavatórios, 2 mictórios e 4 pontos para chuveiro - área mínima de 13,80 m²</v>
          </cell>
          <cell r="F15" t="str">
            <v>unmês</v>
          </cell>
          <cell r="G15">
            <v>6</v>
          </cell>
          <cell r="H15">
            <v>1505.1299999999999</v>
          </cell>
          <cell r="I15">
            <v>1811.27</v>
          </cell>
          <cell r="J15">
            <v>9030.7800000000007</v>
          </cell>
        </row>
        <row r="16">
          <cell r="B16">
            <v>3</v>
          </cell>
          <cell r="E16" t="str">
            <v>EQUIPAMENTOS E MATERIAIS DE APOIO E PROTEÇÃO</v>
          </cell>
          <cell r="J16">
            <v>124161</v>
          </cell>
        </row>
        <row r="17">
          <cell r="B17" t="str">
            <v>3.1</v>
          </cell>
          <cell r="C17" t="str">
            <v>SINAPI/SIURB</v>
          </cell>
          <cell r="D17" t="str">
            <v>CP-000.002</v>
          </cell>
          <cell r="E17" t="str">
            <v>Sinalização com fita zebrada fixada em cone plástico, incluindo cone</v>
          </cell>
          <cell r="F17" t="str">
            <v>m</v>
          </cell>
          <cell r="G17">
            <v>200</v>
          </cell>
          <cell r="H17">
            <v>10.96</v>
          </cell>
          <cell r="I17">
            <v>13.19</v>
          </cell>
          <cell r="J17">
            <v>2192</v>
          </cell>
        </row>
        <row r="18">
          <cell r="B18" t="str">
            <v>3.2</v>
          </cell>
          <cell r="C18" t="str">
            <v>SINAPI</v>
          </cell>
          <cell r="D18" t="str">
            <v>CP-11.18.060</v>
          </cell>
          <cell r="E18" t="str">
            <v>Lona plástica - 150 micra</v>
          </cell>
          <cell r="F18" t="str">
            <v>m²</v>
          </cell>
          <cell r="G18">
            <v>1549.27</v>
          </cell>
          <cell r="H18">
            <v>1.7</v>
          </cell>
          <cell r="I18">
            <v>2.0499999999999998</v>
          </cell>
          <cell r="J18">
            <v>2633.76</v>
          </cell>
        </row>
        <row r="19">
          <cell r="B19" t="str">
            <v>3.3</v>
          </cell>
          <cell r="C19" t="str">
            <v>SINAPI/CDHU</v>
          </cell>
          <cell r="D19" t="str">
            <v>CP-02.05.212</v>
          </cell>
          <cell r="E19" t="str">
            <v>Andaime tubular fachadeiro com piso metálico e sapatas ajustáveis</v>
          </cell>
          <cell r="F19" t="str">
            <v>m²mes</v>
          </cell>
          <cell r="G19">
            <v>1500</v>
          </cell>
          <cell r="H19">
            <v>21.1</v>
          </cell>
          <cell r="I19">
            <v>25.39</v>
          </cell>
          <cell r="J19">
            <v>31650</v>
          </cell>
        </row>
        <row r="20">
          <cell r="B20" t="str">
            <v>3.4</v>
          </cell>
          <cell r="C20" t="str">
            <v>SINAPI/CDHU</v>
          </cell>
          <cell r="D20" t="str">
            <v>CP-02.05.090</v>
          </cell>
          <cell r="E20" t="str">
            <v>Montagem e desmontagem de andaime tubular fachadeiro com altura até 10 m</v>
          </cell>
          <cell r="F20" t="str">
            <v>m²</v>
          </cell>
          <cell r="G20">
            <v>1250</v>
          </cell>
          <cell r="H20">
            <v>13.49</v>
          </cell>
          <cell r="I20">
            <v>16.23</v>
          </cell>
          <cell r="J20">
            <v>16862.5</v>
          </cell>
        </row>
        <row r="21">
          <cell r="B21" t="str">
            <v>3.5</v>
          </cell>
          <cell r="C21" t="str">
            <v>SINAPI/CDHU</v>
          </cell>
          <cell r="D21" t="str">
            <v>CP-02.03.270</v>
          </cell>
          <cell r="E21" t="str">
            <v>Tapume fixo para fechamento de áreas, com portão</v>
          </cell>
          <cell r="F21" t="str">
            <v>m²</v>
          </cell>
          <cell r="G21">
            <v>550</v>
          </cell>
          <cell r="H21">
            <v>125.09000000000002</v>
          </cell>
          <cell r="I21">
            <v>150.53</v>
          </cell>
          <cell r="J21">
            <v>68799.5</v>
          </cell>
        </row>
        <row r="22">
          <cell r="B22" t="str">
            <v>3.6</v>
          </cell>
          <cell r="C22" t="str">
            <v>SINAPI</v>
          </cell>
          <cell r="D22">
            <v>97637</v>
          </cell>
          <cell r="E22" t="str">
            <v>Remoção de tapume/ chapas metálicas e de madeira, de forma manual, sem reaproveitamento. af_09/2023</v>
          </cell>
          <cell r="F22" t="str">
            <v>m²</v>
          </cell>
          <cell r="G22">
            <v>550</v>
          </cell>
          <cell r="H22">
            <v>3.62</v>
          </cell>
          <cell r="I22">
            <v>4.3600000000000003</v>
          </cell>
          <cell r="J22">
            <v>1991</v>
          </cell>
        </row>
        <row r="23">
          <cell r="B23" t="str">
            <v>3.7</v>
          </cell>
          <cell r="C23" t="str">
            <v>SINAPI</v>
          </cell>
          <cell r="D23">
            <v>97914</v>
          </cell>
          <cell r="E23" t="str">
            <v>Transporte com caminhão basculante de 6 m³, em via urbana pavimentada, dmt até 30 km (unidade: m3xkm). af_07/2020</v>
          </cell>
          <cell r="F23" t="str">
            <v>m³xkm</v>
          </cell>
          <cell r="G23">
            <v>10.5</v>
          </cell>
          <cell r="H23">
            <v>3.07</v>
          </cell>
          <cell r="I23">
            <v>3.69</v>
          </cell>
          <cell r="J23">
            <v>32.24</v>
          </cell>
        </row>
        <row r="24">
          <cell r="B24">
            <v>4</v>
          </cell>
          <cell r="E24" t="str">
            <v>SERVIÇOS CIVIS</v>
          </cell>
          <cell r="J24">
            <v>514832.43</v>
          </cell>
        </row>
        <row r="25">
          <cell r="B25" t="str">
            <v>4.1</v>
          </cell>
          <cell r="E25" t="str">
            <v>DEMOLIÇÕES, RETIRADAS E REMOÇÕES</v>
          </cell>
          <cell r="J25">
            <v>45504.19</v>
          </cell>
        </row>
        <row r="26">
          <cell r="B26" t="str">
            <v>4.1.1</v>
          </cell>
          <cell r="C26" t="str">
            <v>SINAPI</v>
          </cell>
          <cell r="D26" t="str">
            <v>CP-04.03.020</v>
          </cell>
          <cell r="E26" t="str">
            <v>Retirada de telhamento em barro sem reaproveitamento</v>
          </cell>
          <cell r="F26" t="str">
            <v>m²</v>
          </cell>
          <cell r="G26">
            <v>1188.82</v>
          </cell>
          <cell r="H26">
            <v>7.26</v>
          </cell>
          <cell r="I26">
            <v>8.74</v>
          </cell>
          <cell r="J26">
            <v>8630.83</v>
          </cell>
        </row>
        <row r="27">
          <cell r="B27" t="str">
            <v>4.1.2</v>
          </cell>
          <cell r="C27" t="str">
            <v>SINAPI</v>
          </cell>
          <cell r="D27" t="str">
            <v>CP-04.03.060</v>
          </cell>
          <cell r="E27" t="str">
            <v>Retirada de cumeeira ou espigão em barro sem reaproveitamento</v>
          </cell>
          <cell r="F27" t="str">
            <v>m</v>
          </cell>
          <cell r="G27">
            <v>27.79</v>
          </cell>
          <cell r="H27">
            <v>2.72</v>
          </cell>
          <cell r="I27">
            <v>3.27</v>
          </cell>
          <cell r="J27">
            <v>75.59</v>
          </cell>
        </row>
        <row r="28">
          <cell r="B28" t="str">
            <v>4.1.3</v>
          </cell>
          <cell r="C28" t="str">
            <v>SINAPI</v>
          </cell>
          <cell r="D28" t="str">
            <v>CP-04.03.080</v>
          </cell>
          <cell r="E28" t="str">
            <v>Retirada de cumeeira, espigão ou rufo perfil qualquer sem reaproveitamento</v>
          </cell>
          <cell r="F28" t="str">
            <v>m</v>
          </cell>
          <cell r="G28">
            <v>481.93</v>
          </cell>
          <cell r="H28">
            <v>4.54</v>
          </cell>
          <cell r="I28">
            <v>5.46</v>
          </cell>
          <cell r="J28">
            <v>2187.96</v>
          </cell>
        </row>
        <row r="29">
          <cell r="B29" t="str">
            <v>4.1.4</v>
          </cell>
          <cell r="C29" t="str">
            <v>SINAPI</v>
          </cell>
          <cell r="D29" t="str">
            <v>CP-03.09.020</v>
          </cell>
          <cell r="E29" t="str">
            <v>Demolição manual de camada impermeabilizante</v>
          </cell>
          <cell r="F29" t="str">
            <v>m²</v>
          </cell>
          <cell r="G29">
            <v>416.21</v>
          </cell>
          <cell r="H29">
            <v>22.23</v>
          </cell>
          <cell r="I29">
            <v>26.75</v>
          </cell>
          <cell r="J29">
            <v>9252.35</v>
          </cell>
        </row>
        <row r="30">
          <cell r="B30" t="str">
            <v>4.1.5</v>
          </cell>
          <cell r="C30" t="str">
            <v>SINAPI</v>
          </cell>
          <cell r="D30" t="str">
            <v>CP-03.09.040</v>
          </cell>
          <cell r="E30" t="str">
            <v>Demolição manual de argamassa regularizante, isolante ou protetora e papel kraft</v>
          </cell>
          <cell r="F30" t="str">
            <v>m²</v>
          </cell>
          <cell r="G30">
            <v>416.21</v>
          </cell>
          <cell r="H30">
            <v>26.669999999999998</v>
          </cell>
          <cell r="I30">
            <v>32.090000000000003</v>
          </cell>
          <cell r="J30">
            <v>11100.32</v>
          </cell>
        </row>
        <row r="31">
          <cell r="B31" t="str">
            <v>4.1.6</v>
          </cell>
          <cell r="C31" t="str">
            <v>SINAPI</v>
          </cell>
          <cell r="D31" t="str">
            <v>CP-03.08.040</v>
          </cell>
          <cell r="E31" t="str">
            <v>Demolição manual de forro qualquer, inclusive sistema de fixação/tarugamento</v>
          </cell>
          <cell r="F31" t="str">
            <v>m²</v>
          </cell>
          <cell r="G31">
            <v>273.77</v>
          </cell>
          <cell r="H31">
            <v>8.4499999999999993</v>
          </cell>
          <cell r="I31">
            <v>10.17</v>
          </cell>
          <cell r="J31">
            <v>2313.36</v>
          </cell>
        </row>
        <row r="32">
          <cell r="B32" t="str">
            <v>4.1.7</v>
          </cell>
          <cell r="C32" t="str">
            <v>SINAPI</v>
          </cell>
          <cell r="D32">
            <v>97650</v>
          </cell>
          <cell r="E32" t="str">
            <v>Remoção de trama de madeira para cobertura, de forma manual, sem reaproveitamento. af_09/2023</v>
          </cell>
          <cell r="F32" t="str">
            <v>m²</v>
          </cell>
          <cell r="G32">
            <v>1132.21</v>
          </cell>
          <cell r="H32">
            <v>9.84</v>
          </cell>
          <cell r="I32">
            <v>11.84</v>
          </cell>
          <cell r="J32">
            <v>11140.95</v>
          </cell>
        </row>
        <row r="33">
          <cell r="B33" t="str">
            <v>4.1.8</v>
          </cell>
          <cell r="C33" t="str">
            <v>SINAPI</v>
          </cell>
          <cell r="D33" t="str">
            <v>CP-04.35.050</v>
          </cell>
          <cell r="E33" t="str">
            <v>Retirada e armazenamento das máquinas de ar condicionado</v>
          </cell>
          <cell r="F33" t="str">
            <v>un</v>
          </cell>
          <cell r="G33">
            <v>21</v>
          </cell>
          <cell r="H33">
            <v>38.230000000000004</v>
          </cell>
          <cell r="I33">
            <v>46.01</v>
          </cell>
          <cell r="J33">
            <v>802.83</v>
          </cell>
        </row>
        <row r="34">
          <cell r="B34" t="str">
            <v>4.2</v>
          </cell>
          <cell r="E34" t="str">
            <v>ALVENARIA E REGULARIZAÇÕES</v>
          </cell>
          <cell r="J34">
            <v>5933.39</v>
          </cell>
        </row>
        <row r="35">
          <cell r="B35" t="str">
            <v>4.2.1</v>
          </cell>
          <cell r="C35" t="str">
            <v>SINAPI</v>
          </cell>
          <cell r="D35">
            <v>103321</v>
          </cell>
          <cell r="E35" t="str">
            <v>Alvenaria de vedação de blocos vazados de concreto de 19x19x39 cm (espessura 19 cm) e argamassa de assentamento com preparo manual. Af_12/2021</v>
          </cell>
          <cell r="F35" t="str">
            <v>m²</v>
          </cell>
          <cell r="G35">
            <v>24.21</v>
          </cell>
          <cell r="H35">
            <v>125.64</v>
          </cell>
          <cell r="I35">
            <v>151.19999999999999</v>
          </cell>
          <cell r="J35">
            <v>3041.74</v>
          </cell>
        </row>
        <row r="36">
          <cell r="B36" t="str">
            <v>4.2.2</v>
          </cell>
          <cell r="C36" t="str">
            <v>SINAPI</v>
          </cell>
          <cell r="D36">
            <v>87902</v>
          </cell>
          <cell r="E36" t="str">
            <v>Chapisco aplicado em alvenaria (com presença de vãos) e estruturas de concreto de fachada, com rolo para textura acrílica.  Argamassa industrializada com preparo manual. Af_10/2022</v>
          </cell>
          <cell r="F36" t="str">
            <v>m²</v>
          </cell>
          <cell r="G36">
            <v>48.42</v>
          </cell>
          <cell r="H36">
            <v>12.54</v>
          </cell>
          <cell r="I36">
            <v>15.09</v>
          </cell>
          <cell r="J36">
            <v>607.19000000000005</v>
          </cell>
        </row>
        <row r="37">
          <cell r="B37" t="str">
            <v>4.2.3</v>
          </cell>
          <cell r="C37" t="str">
            <v>SINAPI</v>
          </cell>
          <cell r="D37">
            <v>87794</v>
          </cell>
          <cell r="E37" t="str">
            <v>Emboço ou massa única em argamassa traço 1:2:8, preparo manual, aplicada manualmente em panos cegos de fachada (sem presença de vãos), espessura de 25 mm. Af_09/2022</v>
          </cell>
          <cell r="F37" t="str">
            <v>m²</v>
          </cell>
          <cell r="G37">
            <v>48.42</v>
          </cell>
          <cell r="H37">
            <v>47.179999999999993</v>
          </cell>
          <cell r="I37">
            <v>56.78</v>
          </cell>
          <cell r="J37">
            <v>2284.46</v>
          </cell>
        </row>
        <row r="38">
          <cell r="B38" t="str">
            <v>4.3</v>
          </cell>
          <cell r="E38" t="str">
            <v>PINTURA</v>
          </cell>
          <cell r="J38">
            <v>91212.21</v>
          </cell>
        </row>
        <row r="39">
          <cell r="B39" t="str">
            <v>4.3.1</v>
          </cell>
          <cell r="C39" t="str">
            <v>CDHU</v>
          </cell>
          <cell r="D39" t="str">
            <v>33.07.130</v>
          </cell>
          <cell r="E39" t="str">
            <v>Pintura epóxi bicomponente em estruturas metálicas</v>
          </cell>
          <cell r="F39" t="str">
            <v>kg</v>
          </cell>
          <cell r="G39">
            <v>17870</v>
          </cell>
          <cell r="H39">
            <v>4.9400000000000004</v>
          </cell>
          <cell r="I39">
            <v>5.94</v>
          </cell>
          <cell r="J39">
            <v>88277.8</v>
          </cell>
        </row>
        <row r="40">
          <cell r="B40" t="str">
            <v>4.3.2</v>
          </cell>
          <cell r="C40" t="str">
            <v>SINAPI</v>
          </cell>
          <cell r="D40">
            <v>100717</v>
          </cell>
          <cell r="E40" t="str">
            <v>Lixamento manual em superfícies metálicas em obra. Af_01/2020</v>
          </cell>
          <cell r="F40" t="str">
            <v>m²</v>
          </cell>
          <cell r="G40">
            <v>11.26</v>
          </cell>
          <cell r="H40">
            <v>12.3</v>
          </cell>
          <cell r="I40">
            <v>14.8</v>
          </cell>
          <cell r="J40">
            <v>138.5</v>
          </cell>
        </row>
        <row r="41">
          <cell r="B41" t="str">
            <v>4.3.3</v>
          </cell>
          <cell r="C41" t="str">
            <v>SINAPI</v>
          </cell>
          <cell r="D41">
            <v>100722</v>
          </cell>
          <cell r="E41" t="str">
            <v>Pintura com tinta alquídica de fundo (tipo zarcão) aplicada a rolo ou pincel sobre superfícies metálicas (exceto perfil) executado em obra (por demão). Af_01/2020</v>
          </cell>
          <cell r="F41" t="str">
            <v>m²</v>
          </cell>
          <cell r="G41">
            <v>11.26</v>
          </cell>
          <cell r="H41">
            <v>30.5</v>
          </cell>
          <cell r="I41">
            <v>36.700000000000003</v>
          </cell>
          <cell r="J41">
            <v>343.43</v>
          </cell>
        </row>
        <row r="42">
          <cell r="B42" t="str">
            <v>4.3.4</v>
          </cell>
          <cell r="C42" t="str">
            <v>SINAPI</v>
          </cell>
          <cell r="D42">
            <v>100760</v>
          </cell>
          <cell r="E42" t="str">
            <v>Pintura com tinta alquídica de acabamento (esmalte sintético brilhante) aplicada a rolo ou pincel sobre superfícies metálicas (exceto perfil) executado em obra (02 demãos). Af_01/2020</v>
          </cell>
          <cell r="F42" t="str">
            <v>un</v>
          </cell>
          <cell r="G42">
            <v>11.26</v>
          </cell>
          <cell r="H42">
            <v>61.82</v>
          </cell>
          <cell r="I42">
            <v>74.39</v>
          </cell>
          <cell r="J42">
            <v>696.09</v>
          </cell>
        </row>
        <row r="43">
          <cell r="B43" t="str">
            <v>4.3.5</v>
          </cell>
          <cell r="C43" t="str">
            <v>SINAPI</v>
          </cell>
          <cell r="D43">
            <v>88485</v>
          </cell>
          <cell r="E43" t="str">
            <v>Fundo selador acrílico, aplicação manual em parede, uma demão. Af_04/2023</v>
          </cell>
          <cell r="F43" t="str">
            <v>m²</v>
          </cell>
          <cell r="G43">
            <v>66.58</v>
          </cell>
          <cell r="H43">
            <v>4.9400000000000004</v>
          </cell>
          <cell r="I43">
            <v>5.94</v>
          </cell>
          <cell r="J43">
            <v>328.91</v>
          </cell>
        </row>
        <row r="44">
          <cell r="B44" t="str">
            <v>4.3.6</v>
          </cell>
          <cell r="C44" t="str">
            <v>SINAPI</v>
          </cell>
          <cell r="D44">
            <v>95626</v>
          </cell>
          <cell r="E44" t="str">
            <v>Aplicação manual de tinta látex acrílica em parede externas de casas, duas demãos. Af_11/2016</v>
          </cell>
          <cell r="F44" t="str">
            <v>m²</v>
          </cell>
          <cell r="G44">
            <v>66.58</v>
          </cell>
          <cell r="H44">
            <v>21.439999999999998</v>
          </cell>
          <cell r="I44">
            <v>25.8</v>
          </cell>
          <cell r="J44">
            <v>1427.48</v>
          </cell>
        </row>
        <row r="45">
          <cell r="B45" t="str">
            <v>4.4</v>
          </cell>
          <cell r="E45" t="str">
            <v>IMPERMEABILIZAÇÃO E PROTEÇÃO MECÂNICA</v>
          </cell>
          <cell r="J45">
            <v>288398.07</v>
          </cell>
        </row>
        <row r="46">
          <cell r="B46" t="str">
            <v>4.4.1</v>
          </cell>
          <cell r="C46" t="str">
            <v>SINAPI</v>
          </cell>
          <cell r="D46">
            <v>98556</v>
          </cell>
          <cell r="E46" t="str">
            <v>Impermeabilização de superfície com argamassa polimérica / membrana acrílica, 4 demãos, reforçada com véu de poliéster (mav). af_09/2023</v>
          </cell>
          <cell r="F46" t="str">
            <v>m²</v>
          </cell>
          <cell r="G46">
            <v>416.21</v>
          </cell>
          <cell r="H46">
            <v>64.650000000000006</v>
          </cell>
          <cell r="I46">
            <v>77.8</v>
          </cell>
          <cell r="J46">
            <v>26907.98</v>
          </cell>
        </row>
        <row r="47">
          <cell r="B47" t="str">
            <v>4.4.2</v>
          </cell>
          <cell r="C47" t="str">
            <v>SINAPI</v>
          </cell>
          <cell r="D47">
            <v>98562</v>
          </cell>
          <cell r="E47" t="str">
            <v>Impermeabilização de superfície com argamassa de cimento e areia, com aditivo impermeabilizante, e = 1,5cm. af_09/2023</v>
          </cell>
          <cell r="F47" t="str">
            <v>m²</v>
          </cell>
          <cell r="G47">
            <v>416.21</v>
          </cell>
          <cell r="H47">
            <v>52.919999999999995</v>
          </cell>
          <cell r="I47">
            <v>63.68</v>
          </cell>
          <cell r="J47">
            <v>22025.83</v>
          </cell>
        </row>
        <row r="48">
          <cell r="B48" t="str">
            <v>4.4.3</v>
          </cell>
          <cell r="C48" t="str">
            <v>SINAPI</v>
          </cell>
          <cell r="D48">
            <v>87747</v>
          </cell>
          <cell r="E48" t="str">
            <v>Contrapiso em argamassa traço 1:4 (cimento e areia), preparo manual, aplicado em áreas molhadas sobre laje, aderido, acabamento não reforçado, espessura 3cm. Af_07/2021</v>
          </cell>
          <cell r="F48" t="str">
            <v>m²</v>
          </cell>
          <cell r="G48">
            <v>416.21</v>
          </cell>
          <cell r="H48">
            <v>59.44</v>
          </cell>
          <cell r="I48">
            <v>71.53</v>
          </cell>
          <cell r="J48">
            <v>24739.52</v>
          </cell>
        </row>
        <row r="49">
          <cell r="B49" t="str">
            <v>4.4.4</v>
          </cell>
          <cell r="C49" t="str">
            <v>SINAPI</v>
          </cell>
          <cell r="D49">
            <v>98546</v>
          </cell>
          <cell r="E49" t="str">
            <v>Impermeabilização de superfície com manta asfáltica, uma camada, inclusive aplicação de primer asfáltico, e=4mm. af_09/2023</v>
          </cell>
          <cell r="F49" t="str">
            <v>m²</v>
          </cell>
          <cell r="G49">
            <v>980.31</v>
          </cell>
          <cell r="H49">
            <v>137.47</v>
          </cell>
          <cell r="I49">
            <v>165.43</v>
          </cell>
          <cell r="J49">
            <v>134763.22</v>
          </cell>
        </row>
        <row r="50">
          <cell r="B50" t="str">
            <v>4.4.5</v>
          </cell>
          <cell r="C50" t="str">
            <v>SINAPI</v>
          </cell>
          <cell r="D50">
            <v>98567</v>
          </cell>
          <cell r="E50" t="str">
            <v>Proteção mecânica de superficie horizontal com argamassa de cimento e areia, traço 1:3, e=4cm. af_09/2023</v>
          </cell>
          <cell r="F50" t="str">
            <v>m²</v>
          </cell>
          <cell r="G50">
            <v>280.83</v>
          </cell>
          <cell r="H50">
            <v>72.05</v>
          </cell>
          <cell r="I50">
            <v>86.7</v>
          </cell>
          <cell r="J50">
            <v>20233.8</v>
          </cell>
        </row>
        <row r="51">
          <cell r="B51" t="str">
            <v>4.4.6</v>
          </cell>
          <cell r="C51" t="str">
            <v>SINAPI</v>
          </cell>
          <cell r="D51">
            <v>98568</v>
          </cell>
          <cell r="E51" t="str">
            <v>Proteção mecânica de superfície vertical com argamassa de cimento e areia, traço 1:3, e=4cm. Af_09/2023</v>
          </cell>
          <cell r="F51" t="str">
            <v>m²</v>
          </cell>
          <cell r="G51">
            <v>699.48</v>
          </cell>
          <cell r="H51">
            <v>85.15</v>
          </cell>
          <cell r="I51">
            <v>102.47</v>
          </cell>
          <cell r="J51">
            <v>59560.72</v>
          </cell>
        </row>
        <row r="52">
          <cell r="B52" t="str">
            <v>4.4.7</v>
          </cell>
          <cell r="C52" t="str">
            <v>SINAPI/CDHU</v>
          </cell>
          <cell r="D52" t="str">
            <v>CP-01.23.030</v>
          </cell>
          <cell r="E52" t="str">
            <v>Preparo de ponte de aderência com adesivo a base de epóxi</v>
          </cell>
          <cell r="F52" t="str">
            <v>m²</v>
          </cell>
          <cell r="G52">
            <v>1.01</v>
          </cell>
          <cell r="H52">
            <v>165.35</v>
          </cell>
          <cell r="I52">
            <v>198.98</v>
          </cell>
          <cell r="J52">
            <v>167</v>
          </cell>
        </row>
        <row r="53">
          <cell r="B53" t="str">
            <v>4.5</v>
          </cell>
          <cell r="E53" t="str">
            <v>FORRO</v>
          </cell>
          <cell r="J53">
            <v>83784.570000000007</v>
          </cell>
        </row>
        <row r="54">
          <cell r="B54" t="str">
            <v>4.5.1</v>
          </cell>
          <cell r="C54" t="str">
            <v>CDHU</v>
          </cell>
          <cell r="D54" t="str">
            <v>22.03.200</v>
          </cell>
          <cell r="E54" t="str">
            <v>Forro em fibra mineral nrc 0.70, em placas acústicas removíveis</v>
          </cell>
          <cell r="F54" t="str">
            <v>m²</v>
          </cell>
          <cell r="G54">
            <v>273.77</v>
          </cell>
          <cell r="H54">
            <v>306.04000000000002</v>
          </cell>
          <cell r="I54">
            <v>368.29</v>
          </cell>
          <cell r="J54">
            <v>83784.570000000007</v>
          </cell>
        </row>
        <row r="55">
          <cell r="B55">
            <v>5</v>
          </cell>
          <cell r="E55" t="str">
            <v>DRENAGEM</v>
          </cell>
          <cell r="J55">
            <v>3306.84</v>
          </cell>
        </row>
        <row r="56">
          <cell r="B56" t="str">
            <v>5.1</v>
          </cell>
          <cell r="C56" t="str">
            <v>SINAPI/CDHU</v>
          </cell>
          <cell r="D56" t="str">
            <v>CP-46.03.060</v>
          </cell>
          <cell r="E56" t="str">
            <v>Tubo de PVC rígido PxB com virola e anel de borracha, linha esgoto série reforçada ´R´. DN= 150 mm, inclusive conexões</v>
          </cell>
          <cell r="F56" t="str">
            <v>m</v>
          </cell>
          <cell r="G56">
            <v>3</v>
          </cell>
          <cell r="H56">
            <v>179.49999999999997</v>
          </cell>
          <cell r="I56">
            <v>216.01</v>
          </cell>
          <cell r="J56">
            <v>538.5</v>
          </cell>
        </row>
        <row r="57">
          <cell r="B57" t="str">
            <v>5.2</v>
          </cell>
          <cell r="C57" t="str">
            <v>SINAPI/CDHU</v>
          </cell>
          <cell r="D57" t="str">
            <v>CP-49.06.080</v>
          </cell>
          <cell r="E57" t="str">
            <v>Grelha hemisférica em ferro fundido de 6´</v>
          </cell>
          <cell r="F57" t="str">
            <v>un</v>
          </cell>
          <cell r="G57">
            <v>21</v>
          </cell>
          <cell r="H57">
            <v>34.54</v>
          </cell>
          <cell r="I57">
            <v>41.57</v>
          </cell>
          <cell r="J57">
            <v>725.34</v>
          </cell>
        </row>
        <row r="58">
          <cell r="B58" t="str">
            <v>5.3</v>
          </cell>
          <cell r="C58" t="str">
            <v>SINAPI/CDHU</v>
          </cell>
          <cell r="D58" t="str">
            <v>CP-49.06.010</v>
          </cell>
          <cell r="E58" t="str">
            <v>Grelha hemisférica em ferro fundido de 4´</v>
          </cell>
          <cell r="F58" t="str">
            <v>un</v>
          </cell>
          <cell r="G58">
            <v>3</v>
          </cell>
          <cell r="H58">
            <v>17.89</v>
          </cell>
          <cell r="I58">
            <v>21.53</v>
          </cell>
          <cell r="J58">
            <v>53.67</v>
          </cell>
        </row>
        <row r="59">
          <cell r="B59" t="str">
            <v>5.4</v>
          </cell>
          <cell r="C59" t="str">
            <v>SINAPI</v>
          </cell>
          <cell r="D59" t="str">
            <v>CP-55.02.050</v>
          </cell>
          <cell r="E59" t="str">
            <v>Limpeza e desobstrução de canaletas ou tubulações de águas pluviais</v>
          </cell>
          <cell r="F59" t="str">
            <v>m</v>
          </cell>
          <cell r="G59">
            <v>112.3</v>
          </cell>
          <cell r="H59">
            <v>16.36</v>
          </cell>
          <cell r="I59">
            <v>19.690000000000001</v>
          </cell>
          <cell r="J59">
            <v>1837.23</v>
          </cell>
        </row>
        <row r="60">
          <cell r="B60" t="str">
            <v>5.5</v>
          </cell>
          <cell r="C60" t="str">
            <v>SINAPI</v>
          </cell>
          <cell r="D60" t="str">
            <v>CP-55.02.010</v>
          </cell>
          <cell r="E60" t="str">
            <v>Limpeza de caixa de inspeção</v>
          </cell>
          <cell r="F60" t="str">
            <v>un</v>
          </cell>
          <cell r="G60">
            <v>18</v>
          </cell>
          <cell r="H60">
            <v>8.4499999999999993</v>
          </cell>
          <cell r="I60">
            <v>10.17</v>
          </cell>
          <cell r="J60">
            <v>152.1</v>
          </cell>
        </row>
        <row r="61">
          <cell r="B61">
            <v>6</v>
          </cell>
          <cell r="E61" t="str">
            <v>COBERTURA</v>
          </cell>
          <cell r="J61">
            <v>743492.15</v>
          </cell>
        </row>
        <row r="62">
          <cell r="B62" t="str">
            <v>6.1</v>
          </cell>
          <cell r="C62" t="str">
            <v>CDHU</v>
          </cell>
          <cell r="D62" t="str">
            <v>15.03.030</v>
          </cell>
          <cell r="E62" t="str">
            <v>Fornecimento e montagem de estrutura em aço astm-a36, sem pintura</v>
          </cell>
          <cell r="F62" t="str">
            <v>kg</v>
          </cell>
          <cell r="G62">
            <v>17870</v>
          </cell>
          <cell r="H62">
            <v>24.79</v>
          </cell>
          <cell r="I62">
            <v>29.83</v>
          </cell>
          <cell r="J62">
            <v>442997.3</v>
          </cell>
        </row>
        <row r="63">
          <cell r="B63" t="str">
            <v>6.2</v>
          </cell>
          <cell r="C63" t="str">
            <v>SINAPI/CDHU</v>
          </cell>
          <cell r="D63" t="str">
            <v>CP-16.13.070</v>
          </cell>
          <cell r="E63" t="str">
            <v>Telhamento em chapa de aço pré-pintada com epóxi e poliéster, tipo sanduíche, espessura de 0,50 mm, com poliuretano</v>
          </cell>
          <cell r="F63" t="str">
            <v>m²</v>
          </cell>
          <cell r="G63">
            <v>1194.1300000000001</v>
          </cell>
          <cell r="H63">
            <v>175.82</v>
          </cell>
          <cell r="I63">
            <v>211.58</v>
          </cell>
          <cell r="J63">
            <v>209951.94</v>
          </cell>
        </row>
        <row r="64">
          <cell r="B64" t="str">
            <v>6.3</v>
          </cell>
          <cell r="C64" t="str">
            <v>SINAPI</v>
          </cell>
          <cell r="D64">
            <v>94229</v>
          </cell>
          <cell r="E64" t="str">
            <v>Calha em chapa de aço galvanizado número 24, desenvolvimento de 100 cm, incluso transporte vertical. af_07/2019</v>
          </cell>
          <cell r="F64" t="str">
            <v>m</v>
          </cell>
          <cell r="G64">
            <v>224.09</v>
          </cell>
          <cell r="H64">
            <v>176.81</v>
          </cell>
          <cell r="I64">
            <v>212.77</v>
          </cell>
          <cell r="J64">
            <v>39621.35</v>
          </cell>
        </row>
        <row r="65">
          <cell r="B65" t="str">
            <v>6.4</v>
          </cell>
          <cell r="C65" t="str">
            <v>SINAPI/CDHU</v>
          </cell>
          <cell r="D65" t="str">
            <v>CP-16.33.102</v>
          </cell>
          <cell r="E65" t="str">
            <v>Calha, rufo, afins em chapa galvanizada nº 26 - corte 0,50 m</v>
          </cell>
          <cell r="F65" t="str">
            <v>m</v>
          </cell>
          <cell r="G65">
            <v>218.66</v>
          </cell>
          <cell r="H65">
            <v>148.62</v>
          </cell>
          <cell r="I65">
            <v>178.85</v>
          </cell>
          <cell r="J65">
            <v>32497.25</v>
          </cell>
        </row>
        <row r="66">
          <cell r="B66" t="str">
            <v>6.5</v>
          </cell>
          <cell r="C66" t="str">
            <v>SINAPI/CDHU</v>
          </cell>
          <cell r="D66" t="str">
            <v>CP-16.33.082</v>
          </cell>
          <cell r="E66" t="str">
            <v>Calha, rufo, afins em chapa galvanizada nº 26 - corte 0,33 m</v>
          </cell>
          <cell r="F66" t="str">
            <v>m</v>
          </cell>
          <cell r="G66">
            <v>139.27000000000001</v>
          </cell>
          <cell r="H66">
            <v>113.18999999999998</v>
          </cell>
          <cell r="I66">
            <v>136.21</v>
          </cell>
          <cell r="J66">
            <v>15763.97</v>
          </cell>
        </row>
        <row r="67">
          <cell r="B67" t="str">
            <v>6.6</v>
          </cell>
          <cell r="C67" t="str">
            <v>SINAPI/CDHU</v>
          </cell>
          <cell r="D67" t="str">
            <v>CP-16.12.200</v>
          </cell>
          <cell r="E67" t="str">
            <v>Cumeeira em chapa de aço pré-pintada com epóxi e poliéster, perfil trapezoidal, com espessura de 0,50 mm</v>
          </cell>
          <cell r="F67" t="str">
            <v>m</v>
          </cell>
          <cell r="G67">
            <v>27.79</v>
          </cell>
          <cell r="H67">
            <v>95.72999999999999</v>
          </cell>
          <cell r="I67">
            <v>115.2</v>
          </cell>
          <cell r="J67">
            <v>2660.34</v>
          </cell>
        </row>
        <row r="68">
          <cell r="B68">
            <v>7</v>
          </cell>
          <cell r="E68" t="str">
            <v>SPDA</v>
          </cell>
          <cell r="J68">
            <v>109571.39</v>
          </cell>
        </row>
        <row r="69">
          <cell r="B69" t="str">
            <v>7.1</v>
          </cell>
          <cell r="C69" t="str">
            <v>SINAPI/CDHU</v>
          </cell>
          <cell r="D69" t="str">
            <v>CP-42.05.440</v>
          </cell>
          <cell r="E69" t="str">
            <v>Barra condutora chata em alumínio de 7/8´ x 1/8´, inclusive acessórios de fixação</v>
          </cell>
          <cell r="F69" t="str">
            <v>m</v>
          </cell>
          <cell r="G69">
            <v>800</v>
          </cell>
          <cell r="H69">
            <v>44.03</v>
          </cell>
          <cell r="I69">
            <v>52.99</v>
          </cell>
          <cell r="J69">
            <v>35224</v>
          </cell>
        </row>
        <row r="70">
          <cell r="B70" t="str">
            <v>7.2</v>
          </cell>
          <cell r="C70" t="str">
            <v>SINAPI</v>
          </cell>
          <cell r="D70">
            <v>96974</v>
          </cell>
          <cell r="E70" t="str">
            <v>Cordoalha de cobre nu 50 mm², não enterrada, com isolador - fornecimento e instalação. Af_12/2017</v>
          </cell>
          <cell r="F70" t="str">
            <v>m</v>
          </cell>
          <cell r="G70">
            <v>530</v>
          </cell>
          <cell r="H70">
            <v>87.890000000000015</v>
          </cell>
          <cell r="I70">
            <v>105.77</v>
          </cell>
          <cell r="J70">
            <v>46581.7</v>
          </cell>
        </row>
        <row r="71">
          <cell r="B71" t="str">
            <v>7.3</v>
          </cell>
          <cell r="C71" t="str">
            <v>SINAPI</v>
          </cell>
          <cell r="D71">
            <v>96989</v>
          </cell>
          <cell r="E71" t="str">
            <v>Captor tipo franklin para spda - fornecimento e instalação. Af_12/2017</v>
          </cell>
          <cell r="F71" t="str">
            <v>un</v>
          </cell>
          <cell r="G71">
            <v>5</v>
          </cell>
          <cell r="H71">
            <v>153.16</v>
          </cell>
          <cell r="I71">
            <v>184.31</v>
          </cell>
          <cell r="J71">
            <v>765.8</v>
          </cell>
        </row>
        <row r="72">
          <cell r="B72" t="str">
            <v>7.4</v>
          </cell>
          <cell r="C72" t="str">
            <v>SINAPI/CDHU</v>
          </cell>
          <cell r="D72" t="str">
            <v>CP-42.04.120</v>
          </cell>
          <cell r="E72" t="str">
            <v>Mastro simples galvanizado de diâmetro 2´ - 3m Altura</v>
          </cell>
          <cell r="F72" t="str">
            <v>un</v>
          </cell>
          <cell r="G72">
            <v>5</v>
          </cell>
          <cell r="H72">
            <v>263.39999999999998</v>
          </cell>
          <cell r="I72">
            <v>316.98</v>
          </cell>
          <cell r="J72">
            <v>1317</v>
          </cell>
        </row>
        <row r="73">
          <cell r="B73" t="str">
            <v>7.5</v>
          </cell>
          <cell r="C73" t="str">
            <v>SINAPI/CDHU</v>
          </cell>
          <cell r="D73" t="str">
            <v>CP-42.04.140</v>
          </cell>
          <cell r="E73" t="str">
            <v>Suporte porta bandeira simples para mastro de diâmetro 2´</v>
          </cell>
          <cell r="F73" t="str">
            <v>un</v>
          </cell>
          <cell r="G73">
            <v>5</v>
          </cell>
          <cell r="H73">
            <v>28.47</v>
          </cell>
          <cell r="I73">
            <v>34.26</v>
          </cell>
          <cell r="J73">
            <v>142.35</v>
          </cell>
        </row>
        <row r="74">
          <cell r="B74" t="str">
            <v>7.6</v>
          </cell>
          <cell r="C74" t="str">
            <v>SINAPI/CDHU</v>
          </cell>
          <cell r="D74" t="str">
            <v>CP-42.20.190</v>
          </cell>
          <cell r="E74" t="str">
            <v>Solda exotérmica conexão cabo-haste em x sobreposto, bitola do cabo de 35mm² a 50mm² para haste de 5/8" e 3/4"</v>
          </cell>
          <cell r="F74" t="str">
            <v>un</v>
          </cell>
          <cell r="G74">
            <v>65</v>
          </cell>
          <cell r="H74">
            <v>72.87</v>
          </cell>
          <cell r="I74">
            <v>87.69</v>
          </cell>
          <cell r="J74">
            <v>4736.55</v>
          </cell>
        </row>
        <row r="75">
          <cell r="B75" t="str">
            <v>7.7</v>
          </cell>
          <cell r="C75" t="str">
            <v>SINAPI/CDHU</v>
          </cell>
          <cell r="D75" t="str">
            <v>CP-42.20.150</v>
          </cell>
          <cell r="E75" t="str">
            <v>Solda exotérmica conexão cabo-cabo horizontal em t, bitola do cabo de 16-16mm² a 50-35mm², 70-35mm² e 95-35mm²</v>
          </cell>
          <cell r="F75" t="str">
            <v>un</v>
          </cell>
          <cell r="G75">
            <v>8</v>
          </cell>
          <cell r="H75">
            <v>45.889999999999993</v>
          </cell>
          <cell r="I75">
            <v>55.22</v>
          </cell>
          <cell r="J75">
            <v>367.12</v>
          </cell>
        </row>
        <row r="76">
          <cell r="B76" t="str">
            <v>7.8</v>
          </cell>
          <cell r="C76" t="str">
            <v>SINAPI</v>
          </cell>
          <cell r="D76">
            <v>96985</v>
          </cell>
          <cell r="E76" t="str">
            <v>Haste de aterramento 5/8  para spda - fornecimento e instalação. Af_12/2017</v>
          </cell>
          <cell r="F76" t="str">
            <v>un</v>
          </cell>
          <cell r="G76">
            <v>32</v>
          </cell>
          <cell r="H76">
            <v>99.519999999999982</v>
          </cell>
          <cell r="I76">
            <v>119.76</v>
          </cell>
          <cell r="J76">
            <v>3184.64</v>
          </cell>
        </row>
        <row r="77">
          <cell r="B77" t="str">
            <v>7.9</v>
          </cell>
          <cell r="C77" t="str">
            <v>SINAPI/CDHU</v>
          </cell>
          <cell r="D77" t="str">
            <v>CP-42.05.570</v>
          </cell>
          <cell r="E77" t="str">
            <v>Terminal estanhado com 1 furo e 1 compressão - 16 mm²</v>
          </cell>
          <cell r="F77" t="str">
            <v>un</v>
          </cell>
          <cell r="G77">
            <v>20</v>
          </cell>
          <cell r="H77">
            <v>23.5</v>
          </cell>
          <cell r="I77">
            <v>28.28</v>
          </cell>
          <cell r="J77">
            <v>470</v>
          </cell>
        </row>
        <row r="78">
          <cell r="B78" t="str">
            <v>7.10</v>
          </cell>
          <cell r="C78" t="str">
            <v>SINAPI/CDHU</v>
          </cell>
          <cell r="D78" t="str">
            <v>CP-42.05.580</v>
          </cell>
          <cell r="E78" t="str">
            <v>Terminal estanhado com 1 furo e 1 compressão - 35 mm²</v>
          </cell>
          <cell r="F78" t="str">
            <v>un</v>
          </cell>
          <cell r="G78">
            <v>22</v>
          </cell>
          <cell r="H78">
            <v>25.82</v>
          </cell>
          <cell r="I78">
            <v>31.07</v>
          </cell>
          <cell r="J78">
            <v>568.04</v>
          </cell>
        </row>
        <row r="79">
          <cell r="B79" t="str">
            <v>7.11</v>
          </cell>
          <cell r="C79" t="str">
            <v>SINAPI/CDHU</v>
          </cell>
          <cell r="D79" t="str">
            <v>CP-42.05.330</v>
          </cell>
          <cell r="E79" t="str">
            <v>Caixa de inspeção do terra cilíndrica em pvc rígido, diâmetro de 300 mm - h= 600 mm</v>
          </cell>
          <cell r="F79" t="str">
            <v>un</v>
          </cell>
          <cell r="G79">
            <v>14</v>
          </cell>
          <cell r="H79">
            <v>60.809999999999995</v>
          </cell>
          <cell r="I79">
            <v>73.180000000000007</v>
          </cell>
          <cell r="J79">
            <v>851.34</v>
          </cell>
        </row>
        <row r="80">
          <cell r="B80" t="str">
            <v>7.12</v>
          </cell>
          <cell r="C80" t="str">
            <v>SINAPI/CDHU</v>
          </cell>
          <cell r="D80" t="str">
            <v>CP-42.05.300</v>
          </cell>
          <cell r="E80" t="str">
            <v>Tampa para caixa de inspeção cilíndrica, aço galvanizado</v>
          </cell>
          <cell r="F80" t="str">
            <v>un</v>
          </cell>
          <cell r="G80">
            <v>14</v>
          </cell>
          <cell r="H80">
            <v>46.42</v>
          </cell>
          <cell r="I80">
            <v>55.86</v>
          </cell>
          <cell r="J80">
            <v>649.88</v>
          </cell>
        </row>
        <row r="81">
          <cell r="B81" t="str">
            <v>7.13</v>
          </cell>
          <cell r="C81" t="str">
            <v>SINAPI/CDHU</v>
          </cell>
          <cell r="D81" t="str">
            <v>CP-42.05.370</v>
          </cell>
          <cell r="E81" t="str">
            <v>Caixa de equalização, de embutir, em aço com barramento, de 400 x 400 mm e tampa</v>
          </cell>
          <cell r="F81" t="str">
            <v>un</v>
          </cell>
          <cell r="G81">
            <v>1</v>
          </cell>
          <cell r="H81">
            <v>526.86</v>
          </cell>
          <cell r="I81">
            <v>634.02</v>
          </cell>
          <cell r="J81">
            <v>526.86</v>
          </cell>
        </row>
        <row r="82">
          <cell r="B82" t="str">
            <v>7.14</v>
          </cell>
          <cell r="C82" t="str">
            <v>SINAPI</v>
          </cell>
          <cell r="D82" t="str">
            <v>CP-06.02.020</v>
          </cell>
          <cell r="E82" t="str">
            <v>Escavação Manual Em Solo De 1ª E 2ª Categoria Em Vala Ou Cava Até 1,5 M</v>
          </cell>
          <cell r="F82" t="str">
            <v>m³</v>
          </cell>
          <cell r="G82">
            <v>49.5</v>
          </cell>
          <cell r="H82">
            <v>84.51</v>
          </cell>
          <cell r="I82">
            <v>101.7</v>
          </cell>
          <cell r="J82">
            <v>4183.25</v>
          </cell>
        </row>
        <row r="83">
          <cell r="B83" t="str">
            <v>7.15</v>
          </cell>
          <cell r="C83" t="str">
            <v>SINAPI</v>
          </cell>
          <cell r="D83" t="str">
            <v>CP-04.04.020</v>
          </cell>
          <cell r="E83" t="str">
            <v>Retirada de revestimento em pedra, granito ou mármore, em piso</v>
          </cell>
          <cell r="F83" t="str">
            <v>m²</v>
          </cell>
          <cell r="G83">
            <v>10</v>
          </cell>
          <cell r="H83">
            <v>36.619999999999997</v>
          </cell>
          <cell r="I83">
            <v>44.07</v>
          </cell>
          <cell r="J83">
            <v>366.2</v>
          </cell>
        </row>
        <row r="84">
          <cell r="B84" t="str">
            <v>7.16</v>
          </cell>
          <cell r="C84" t="str">
            <v>SINAPI/CDHU</v>
          </cell>
          <cell r="D84" t="str">
            <v>CP-19.03.060</v>
          </cell>
          <cell r="E84" t="str">
            <v>Revestimento em pedra mineira comum</v>
          </cell>
          <cell r="F84" t="str">
            <v>m²</v>
          </cell>
          <cell r="G84">
            <v>10</v>
          </cell>
          <cell r="H84">
            <v>357.12</v>
          </cell>
          <cell r="I84">
            <v>429.76</v>
          </cell>
          <cell r="J84">
            <v>3571.2</v>
          </cell>
        </row>
        <row r="85">
          <cell r="B85" t="str">
            <v>7.17</v>
          </cell>
          <cell r="C85" t="str">
            <v>SINAPI/CDHU</v>
          </cell>
          <cell r="D85" t="str">
            <v>CP-42.05.100</v>
          </cell>
          <cell r="E85" t="str">
            <v>Caixa de inspeção suspensa</v>
          </cell>
          <cell r="F85" t="str">
            <v>un</v>
          </cell>
          <cell r="G85">
            <v>22</v>
          </cell>
          <cell r="H85">
            <v>85.88</v>
          </cell>
          <cell r="I85">
            <v>103.35</v>
          </cell>
          <cell r="J85">
            <v>1889.36</v>
          </cell>
        </row>
        <row r="86">
          <cell r="B86" t="str">
            <v>7.18</v>
          </cell>
          <cell r="C86" t="str">
            <v>SINAPI/COTAÇÃO</v>
          </cell>
          <cell r="D86" t="str">
            <v>CP-600.001</v>
          </cell>
          <cell r="E86" t="str">
            <v>Suporte fixador colável ADERIBASE ® ou equivalente, em Alumínio com tela inox, afastamento 40mm, parafuso Ø 1/4”</v>
          </cell>
          <cell r="F86" t="str">
            <v>un</v>
          </cell>
          <cell r="G86">
            <v>120</v>
          </cell>
          <cell r="H86">
            <v>26.45</v>
          </cell>
          <cell r="I86">
            <v>31.83</v>
          </cell>
          <cell r="J86">
            <v>3174</v>
          </cell>
        </row>
        <row r="87">
          <cell r="B87" t="str">
            <v>7.19</v>
          </cell>
          <cell r="C87" t="str">
            <v>SINAPI/COTAÇÃO</v>
          </cell>
          <cell r="D87" t="str">
            <v>CP-600.002</v>
          </cell>
          <cell r="E87" t="str">
            <v>Conector com interface bimetálica Barra x Cabo  Ref.: TEL 722</v>
          </cell>
          <cell r="F87" t="str">
            <v>un</v>
          </cell>
          <cell r="G87">
            <v>22</v>
          </cell>
          <cell r="H87">
            <v>45.55</v>
          </cell>
          <cell r="I87">
            <v>54.81</v>
          </cell>
          <cell r="J87">
            <v>1002.1</v>
          </cell>
        </row>
        <row r="88">
          <cell r="B88">
            <v>8</v>
          </cell>
          <cell r="E88" t="str">
            <v>AR CONDICIONADO</v>
          </cell>
          <cell r="J88">
            <v>8695.4699999999993</v>
          </cell>
        </row>
        <row r="89">
          <cell r="B89" t="str">
            <v>8.1</v>
          </cell>
          <cell r="C89" t="str">
            <v>SINAPI</v>
          </cell>
          <cell r="D89" t="str">
            <v>CP-600.003</v>
          </cell>
          <cell r="E89" t="str">
            <v>Limpeza, reinstalação e teste de funcionamento das máquinas de ar condicionado</v>
          </cell>
          <cell r="F89" t="str">
            <v>un</v>
          </cell>
          <cell r="G89">
            <v>21</v>
          </cell>
          <cell r="H89">
            <v>414.07</v>
          </cell>
          <cell r="I89">
            <v>498.29</v>
          </cell>
          <cell r="J89">
            <v>8695.4699999999993</v>
          </cell>
        </row>
        <row r="90">
          <cell r="B90">
            <v>9</v>
          </cell>
          <cell r="E90" t="str">
            <v>ILUMINAÇÃO</v>
          </cell>
          <cell r="J90">
            <v>2372.7600000000002</v>
          </cell>
        </row>
        <row r="91">
          <cell r="B91" t="str">
            <v>9.1</v>
          </cell>
          <cell r="C91" t="str">
            <v>SINAPI</v>
          </cell>
          <cell r="D91" t="str">
            <v>CP-04.17.020</v>
          </cell>
          <cell r="E91" t="str">
            <v>Remoção de aparelho de iluminação ou projetor fixo em teto, piso ou parede</v>
          </cell>
          <cell r="F91" t="str">
            <v>un</v>
          </cell>
          <cell r="G91">
            <v>52</v>
          </cell>
          <cell r="H91">
            <v>28.630000000000003</v>
          </cell>
          <cell r="I91">
            <v>34.450000000000003</v>
          </cell>
          <cell r="J91">
            <v>1488.76</v>
          </cell>
        </row>
        <row r="92">
          <cell r="B92" t="str">
            <v>9.2</v>
          </cell>
          <cell r="C92" t="str">
            <v>SINAPI</v>
          </cell>
          <cell r="D92" t="str">
            <v>CP-97587</v>
          </cell>
          <cell r="E92" t="str">
            <v>Reinstalação de aparelho de iluminação ou projetor fixo em teto, piso ou parede</v>
          </cell>
          <cell r="F92" t="str">
            <v>un</v>
          </cell>
          <cell r="G92">
            <v>52</v>
          </cell>
          <cell r="H92">
            <v>17</v>
          </cell>
          <cell r="I92">
            <v>20.46</v>
          </cell>
          <cell r="J92">
            <v>884</v>
          </cell>
        </row>
        <row r="93">
          <cell r="B93">
            <v>10</v>
          </cell>
          <cell r="E93" t="str">
            <v>SERVIÇOS FINAIS</v>
          </cell>
          <cell r="J93">
            <v>84926.77</v>
          </cell>
        </row>
        <row r="94">
          <cell r="B94" t="str">
            <v>10.1</v>
          </cell>
          <cell r="C94" t="str">
            <v>SINAPI/CDHU</v>
          </cell>
          <cell r="D94" t="str">
            <v>CP-05.07.040</v>
          </cell>
          <cell r="E94" t="str">
            <v>Remoção de entulho de obra com caçamba metálica - material volumoso e misturado por alvenaria, terra, madeira, papel, plástico e metal</v>
          </cell>
          <cell r="F94" t="str">
            <v>m³</v>
          </cell>
          <cell r="G94">
            <v>487.32</v>
          </cell>
          <cell r="H94">
            <v>111.58000000000001</v>
          </cell>
          <cell r="I94">
            <v>134.28</v>
          </cell>
          <cell r="J94">
            <v>54375.17</v>
          </cell>
        </row>
        <row r="95">
          <cell r="B95" t="str">
            <v>10.2</v>
          </cell>
          <cell r="C95" t="str">
            <v>SINAPI</v>
          </cell>
          <cell r="D95" t="str">
            <v>CP-55.01.020</v>
          </cell>
          <cell r="E95" t="str">
            <v>Limpeza final da obra</v>
          </cell>
          <cell r="F95" t="str">
            <v>m²</v>
          </cell>
          <cell r="G95">
            <v>1549.27</v>
          </cell>
          <cell r="H95">
            <v>19.72</v>
          </cell>
          <cell r="I95">
            <v>23.73</v>
          </cell>
          <cell r="J95">
            <v>30551.599999999999</v>
          </cell>
        </row>
        <row r="96">
          <cell r="B96">
            <v>11</v>
          </cell>
          <cell r="E96" t="str">
            <v>DOCUMENTAÇÃO FINAL</v>
          </cell>
          <cell r="J96">
            <v>17062.740000000002</v>
          </cell>
        </row>
        <row r="97">
          <cell r="B97" t="str">
            <v>11.1</v>
          </cell>
          <cell r="C97" t="str">
            <v>SINAPI</v>
          </cell>
          <cell r="D97" t="str">
            <v>CP-100-001</v>
          </cell>
          <cell r="E97" t="str">
            <v>As Built formato A1</v>
          </cell>
          <cell r="F97" t="str">
            <v>un</v>
          </cell>
          <cell r="G97">
            <v>3</v>
          </cell>
          <cell r="H97">
            <v>1318.52</v>
          </cell>
          <cell r="I97">
            <v>1586.71</v>
          </cell>
          <cell r="J97">
            <v>3955.56</v>
          </cell>
        </row>
        <row r="98">
          <cell r="B98" t="str">
            <v>11.2</v>
          </cell>
          <cell r="C98" t="str">
            <v>SINAPI</v>
          </cell>
          <cell r="D98" t="str">
            <v>CP-100-010</v>
          </cell>
          <cell r="E98" t="str">
            <v>Laudos Dos Sistemas de Elétrica e SPDA.</v>
          </cell>
          <cell r="F98" t="str">
            <v>un</v>
          </cell>
          <cell r="G98">
            <v>1</v>
          </cell>
          <cell r="H98">
            <v>13107.18</v>
          </cell>
          <cell r="I98">
            <v>15773.18</v>
          </cell>
          <cell r="J98">
            <v>13107.18</v>
          </cell>
        </row>
        <row r="100">
          <cell r="H100" t="str">
            <v>TOTAL SEM BDI</v>
          </cell>
          <cell r="J100">
            <v>1776605.6400000004</v>
          </cell>
        </row>
        <row r="101">
          <cell r="H101" t="str">
            <v>BDI</v>
          </cell>
          <cell r="J101">
            <v>0.2034</v>
          </cell>
        </row>
        <row r="102">
          <cell r="H102" t="str">
            <v>TOTAL COM BDI</v>
          </cell>
          <cell r="J102">
            <v>2137967.2100000004</v>
          </cell>
        </row>
        <row r="107">
          <cell r="E107" t="str">
            <v xml:space="preserve">ÉRICA DE PAULA COSTA
ENGENHEIRA CIVIL
CREA: 5068889941                                                                           
ART: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  <pageSetUpPr fitToPage="1"/>
  </sheetPr>
  <dimension ref="A1:W39"/>
  <sheetViews>
    <sheetView tabSelected="1" view="pageBreakPreview" topLeftCell="A21" zoomScaleNormal="100" zoomScaleSheetLayoutView="100" workbookViewId="0">
      <selection activeCell="D29" sqref="D29"/>
    </sheetView>
  </sheetViews>
  <sheetFormatPr defaultRowHeight="15" outlineLevelRow="1" x14ac:dyDescent="0.25"/>
  <cols>
    <col min="1" max="1" width="8.140625" customWidth="1"/>
    <col min="2" max="2" width="42.28515625" customWidth="1"/>
    <col min="3" max="3" width="15.7109375" customWidth="1"/>
    <col min="4" max="4" width="10.7109375" customWidth="1"/>
    <col min="5" max="5" width="11.85546875" customWidth="1"/>
    <col min="6" max="6" width="10.7109375" customWidth="1"/>
    <col min="7" max="7" width="11.85546875" customWidth="1"/>
    <col min="8" max="8" width="10.7109375" customWidth="1"/>
    <col min="9" max="9" width="11.85546875" customWidth="1"/>
    <col min="10" max="10" width="10.7109375" customWidth="1"/>
    <col min="11" max="11" width="11.85546875" customWidth="1"/>
    <col min="12" max="12" width="10.7109375" customWidth="1"/>
    <col min="13" max="13" width="11.85546875" customWidth="1"/>
    <col min="14" max="14" width="10.7109375" customWidth="1"/>
    <col min="15" max="15" width="11.85546875" customWidth="1"/>
    <col min="16" max="23" width="9.140625" hidden="1" customWidth="1"/>
    <col min="24" max="24" width="9.140625" customWidth="1"/>
  </cols>
  <sheetData>
    <row r="1" spans="1:21" ht="14.25" customHeight="1" x14ac:dyDescent="0.25">
      <c r="A1" s="60" t="s">
        <v>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</row>
    <row r="2" spans="1:21" ht="14.25" customHeight="1" x14ac:dyDescent="0.25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5"/>
    </row>
    <row r="3" spans="1:21" ht="14.25" customHeight="1" x14ac:dyDescent="0.25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</row>
    <row r="4" spans="1:21" ht="17.25" customHeight="1" x14ac:dyDescent="0.25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1:21" x14ac:dyDescent="0.25">
      <c r="A5" s="46"/>
      <c r="B5" s="47"/>
      <c r="C5" s="48"/>
      <c r="D5" s="71" t="s">
        <v>0</v>
      </c>
      <c r="E5" s="73"/>
      <c r="F5" s="73"/>
      <c r="G5" s="73"/>
      <c r="H5" s="73"/>
      <c r="I5" s="73"/>
      <c r="J5" s="73"/>
      <c r="K5" s="73"/>
      <c r="L5" s="73"/>
      <c r="M5" s="73"/>
      <c r="N5" s="73"/>
      <c r="O5" s="72"/>
    </row>
    <row r="6" spans="1:21" ht="28.5" customHeight="1" x14ac:dyDescent="0.25">
      <c r="A6" s="49" t="s">
        <v>1</v>
      </c>
      <c r="B6" s="55" t="s">
        <v>2</v>
      </c>
      <c r="C6" s="1" t="s">
        <v>3</v>
      </c>
      <c r="D6" s="71">
        <v>30</v>
      </c>
      <c r="E6" s="72"/>
      <c r="F6" s="69">
        <v>60</v>
      </c>
      <c r="G6" s="70"/>
      <c r="H6" s="71">
        <v>90</v>
      </c>
      <c r="I6" s="72"/>
      <c r="J6" s="69">
        <v>120</v>
      </c>
      <c r="K6" s="70"/>
      <c r="L6" s="71" t="s">
        <v>14</v>
      </c>
      <c r="M6" s="72"/>
      <c r="N6" s="69">
        <v>240</v>
      </c>
      <c r="O6" s="70"/>
      <c r="P6" s="33"/>
    </row>
    <row r="7" spans="1:21" ht="11.25" customHeight="1" x14ac:dyDescent="0.25">
      <c r="A7" s="50"/>
      <c r="B7" s="2"/>
      <c r="C7" s="3"/>
      <c r="D7" s="4"/>
      <c r="E7" s="44"/>
      <c r="F7" s="3"/>
      <c r="G7" s="3"/>
      <c r="H7" s="4"/>
      <c r="I7" s="44"/>
      <c r="J7" s="3"/>
      <c r="K7" s="3"/>
      <c r="L7" s="4"/>
      <c r="M7" s="44"/>
      <c r="N7" s="3"/>
      <c r="O7" s="44"/>
      <c r="P7" s="33"/>
    </row>
    <row r="8" spans="1:21" ht="11.25" customHeight="1" x14ac:dyDescent="0.25">
      <c r="A8" s="51"/>
      <c r="B8" s="5"/>
      <c r="C8" s="6"/>
      <c r="D8" s="8" t="s">
        <v>4</v>
      </c>
      <c r="E8" s="8" t="s">
        <v>5</v>
      </c>
      <c r="F8" s="7" t="s">
        <v>4</v>
      </c>
      <c r="G8" s="8" t="s">
        <v>5</v>
      </c>
      <c r="H8" s="8" t="s">
        <v>4</v>
      </c>
      <c r="I8" s="8" t="s">
        <v>5</v>
      </c>
      <c r="J8" s="7" t="s">
        <v>4</v>
      </c>
      <c r="K8" s="8" t="s">
        <v>5</v>
      </c>
      <c r="L8" s="8" t="s">
        <v>4</v>
      </c>
      <c r="M8" s="8" t="s">
        <v>5</v>
      </c>
      <c r="N8" s="7" t="s">
        <v>4</v>
      </c>
      <c r="O8" s="8" t="s">
        <v>5</v>
      </c>
      <c r="P8" s="33"/>
    </row>
    <row r="9" spans="1:21" ht="17.25" customHeight="1" x14ac:dyDescent="0.25">
      <c r="A9" s="52"/>
      <c r="B9" s="9" t="s">
        <v>13</v>
      </c>
      <c r="C9" s="10"/>
      <c r="D9" s="11"/>
      <c r="E9" s="12"/>
      <c r="F9" s="34"/>
      <c r="G9" s="12"/>
      <c r="H9" s="11"/>
      <c r="I9" s="12"/>
      <c r="J9" s="34"/>
      <c r="K9" s="12"/>
      <c r="L9" s="11"/>
      <c r="M9" s="12"/>
      <c r="N9" s="34"/>
      <c r="O9" s="12"/>
      <c r="P9" s="35">
        <v>0</v>
      </c>
      <c r="Q9" s="36">
        <v>0</v>
      </c>
      <c r="R9" s="36">
        <v>0</v>
      </c>
    </row>
    <row r="10" spans="1:21" ht="15" customHeight="1" outlineLevel="1" x14ac:dyDescent="0.25">
      <c r="A10" s="56">
        <v>1</v>
      </c>
      <c r="B10" s="58" t="s">
        <v>10</v>
      </c>
      <c r="C10" s="13"/>
      <c r="D10" s="14"/>
      <c r="E10" s="15"/>
      <c r="F10" s="37"/>
      <c r="G10" s="15"/>
      <c r="H10" s="14"/>
      <c r="I10" s="15"/>
      <c r="J10" s="37"/>
      <c r="K10" s="15"/>
      <c r="L10" s="14"/>
      <c r="M10" s="15"/>
      <c r="N10" s="37"/>
      <c r="O10" s="15"/>
      <c r="P10" s="35">
        <v>0</v>
      </c>
      <c r="Q10" s="36">
        <v>0</v>
      </c>
      <c r="R10" s="36">
        <v>0</v>
      </c>
      <c r="S10" t="s">
        <v>11</v>
      </c>
    </row>
    <row r="11" spans="1:21" outlineLevel="1" x14ac:dyDescent="0.25">
      <c r="A11" s="57"/>
      <c r="B11" s="59"/>
      <c r="C11" s="16"/>
      <c r="D11" s="17"/>
      <c r="E11" s="18"/>
      <c r="F11" s="38"/>
      <c r="G11" s="18"/>
      <c r="H11" s="17"/>
      <c r="I11" s="18"/>
      <c r="J11" s="38"/>
      <c r="K11" s="18"/>
      <c r="L11" s="17"/>
      <c r="M11" s="18"/>
      <c r="N11" s="38"/>
      <c r="O11" s="18"/>
      <c r="P11" s="35">
        <v>0</v>
      </c>
      <c r="Q11" s="36">
        <v>0</v>
      </c>
      <c r="R11" s="36">
        <v>0</v>
      </c>
    </row>
    <row r="12" spans="1:21" ht="13.5" customHeight="1" outlineLevel="1" x14ac:dyDescent="0.25">
      <c r="A12" s="56">
        <v>2</v>
      </c>
      <c r="B12" s="58" t="str">
        <f>VLOOKUP(A12,[1]Sintetica!B:J,4,FALSE)</f>
        <v>CANTEIRO DE OBRA</v>
      </c>
      <c r="C12" s="13"/>
      <c r="D12" s="14"/>
      <c r="E12" s="15"/>
      <c r="F12" s="37"/>
      <c r="G12" s="15"/>
      <c r="H12" s="14"/>
      <c r="I12" s="15"/>
      <c r="J12" s="37"/>
      <c r="K12" s="15"/>
      <c r="L12" s="14"/>
      <c r="M12" s="15"/>
      <c r="N12" s="37"/>
      <c r="O12" s="15"/>
      <c r="P12" s="35">
        <v>0</v>
      </c>
      <c r="Q12" s="36">
        <v>0</v>
      </c>
      <c r="R12" s="36">
        <v>0</v>
      </c>
    </row>
    <row r="13" spans="1:21" outlineLevel="1" x14ac:dyDescent="0.25">
      <c r="A13" s="57"/>
      <c r="B13" s="59"/>
      <c r="C13" s="16"/>
      <c r="D13" s="17"/>
      <c r="E13" s="18"/>
      <c r="F13" s="38"/>
      <c r="G13" s="18"/>
      <c r="H13" s="17"/>
      <c r="I13" s="18"/>
      <c r="J13" s="38"/>
      <c r="K13" s="18"/>
      <c r="L13" s="17"/>
      <c r="M13" s="18"/>
      <c r="N13" s="38"/>
      <c r="O13" s="18"/>
      <c r="P13" s="35">
        <v>0</v>
      </c>
      <c r="Q13" s="36">
        <v>0</v>
      </c>
      <c r="R13" s="36">
        <v>0</v>
      </c>
    </row>
    <row r="14" spans="1:21" ht="15" customHeight="1" outlineLevel="1" x14ac:dyDescent="0.25">
      <c r="A14" s="56">
        <v>3</v>
      </c>
      <c r="B14" s="58" t="str">
        <f>VLOOKUP(A14,[1]Sintetica!B:J,4,FALSE)</f>
        <v>EQUIPAMENTOS E MATERIAIS DE APOIO E PROTEÇÃO</v>
      </c>
      <c r="C14" s="13"/>
      <c r="D14" s="14"/>
      <c r="E14" s="15"/>
      <c r="F14" s="37"/>
      <c r="G14" s="15"/>
      <c r="H14" s="14"/>
      <c r="I14" s="15"/>
      <c r="J14" s="37"/>
      <c r="K14" s="15"/>
      <c r="L14" s="14"/>
      <c r="M14" s="15"/>
      <c r="N14" s="37"/>
      <c r="O14" s="15"/>
      <c r="P14" s="35">
        <v>0</v>
      </c>
      <c r="Q14" s="36">
        <v>0</v>
      </c>
      <c r="R14" s="36">
        <v>0</v>
      </c>
      <c r="U14" s="39"/>
    </row>
    <row r="15" spans="1:21" outlineLevel="1" x14ac:dyDescent="0.25">
      <c r="A15" s="57"/>
      <c r="B15" s="59"/>
      <c r="C15" s="16"/>
      <c r="D15" s="17"/>
      <c r="E15" s="18"/>
      <c r="F15" s="38"/>
      <c r="G15" s="18"/>
      <c r="H15" s="17"/>
      <c r="I15" s="18"/>
      <c r="J15" s="38"/>
      <c r="K15" s="18"/>
      <c r="L15" s="17"/>
      <c r="M15" s="18"/>
      <c r="N15" s="38"/>
      <c r="O15" s="18"/>
      <c r="P15" s="35">
        <v>0</v>
      </c>
      <c r="Q15" s="36">
        <v>0</v>
      </c>
      <c r="R15" s="36">
        <v>0</v>
      </c>
    </row>
    <row r="16" spans="1:21" outlineLevel="1" x14ac:dyDescent="0.25">
      <c r="A16" s="56">
        <v>4</v>
      </c>
      <c r="B16" s="58" t="str">
        <f>VLOOKUP(A16,[1]Sintetica!B:J,4,FALSE)</f>
        <v>SERVIÇOS CIVIS</v>
      </c>
      <c r="C16" s="13"/>
      <c r="D16" s="14"/>
      <c r="E16" s="15"/>
      <c r="F16" s="37"/>
      <c r="G16" s="15"/>
      <c r="H16" s="14"/>
      <c r="I16" s="15"/>
      <c r="J16" s="37"/>
      <c r="K16" s="15"/>
      <c r="L16" s="14"/>
      <c r="M16" s="15"/>
      <c r="N16" s="37"/>
      <c r="O16" s="15"/>
      <c r="P16" s="35">
        <v>0</v>
      </c>
      <c r="Q16" s="36">
        <v>0</v>
      </c>
      <c r="R16" s="36">
        <v>0</v>
      </c>
    </row>
    <row r="17" spans="1:18" outlineLevel="1" x14ac:dyDescent="0.25">
      <c r="A17" s="57"/>
      <c r="B17" s="59"/>
      <c r="C17" s="16"/>
      <c r="D17" s="17"/>
      <c r="E17" s="18"/>
      <c r="F17" s="38"/>
      <c r="G17" s="18"/>
      <c r="H17" s="17"/>
      <c r="I17" s="18"/>
      <c r="J17" s="38"/>
      <c r="K17" s="18"/>
      <c r="L17" s="17"/>
      <c r="M17" s="18"/>
      <c r="N17" s="38"/>
      <c r="O17" s="18"/>
      <c r="P17" s="35">
        <v>0</v>
      </c>
      <c r="Q17" s="36">
        <v>0</v>
      </c>
      <c r="R17" s="36">
        <v>0</v>
      </c>
    </row>
    <row r="18" spans="1:18" ht="13.5" customHeight="1" outlineLevel="1" x14ac:dyDescent="0.25">
      <c r="A18" s="56">
        <v>5</v>
      </c>
      <c r="B18" s="58" t="str">
        <f>VLOOKUP(A18,[1]Sintetica!B:J,4,FALSE)</f>
        <v>DRENAGEM</v>
      </c>
      <c r="C18" s="13"/>
      <c r="D18" s="14"/>
      <c r="E18" s="15"/>
      <c r="F18" s="37"/>
      <c r="G18" s="15"/>
      <c r="H18" s="14"/>
      <c r="I18" s="15"/>
      <c r="J18" s="37"/>
      <c r="K18" s="15"/>
      <c r="L18" s="14"/>
      <c r="M18" s="15"/>
      <c r="N18" s="37"/>
      <c r="O18" s="15"/>
      <c r="P18" s="35">
        <v>0</v>
      </c>
      <c r="Q18" s="36">
        <v>0</v>
      </c>
      <c r="R18" s="36">
        <v>0</v>
      </c>
    </row>
    <row r="19" spans="1:18" ht="15.75" customHeight="1" outlineLevel="1" x14ac:dyDescent="0.25">
      <c r="A19" s="57"/>
      <c r="B19" s="59"/>
      <c r="C19" s="16"/>
      <c r="D19" s="17"/>
      <c r="E19" s="18"/>
      <c r="F19" s="38"/>
      <c r="G19" s="18"/>
      <c r="H19" s="17"/>
      <c r="I19" s="18"/>
      <c r="J19" s="38"/>
      <c r="K19" s="18"/>
      <c r="L19" s="17"/>
      <c r="M19" s="18"/>
      <c r="N19" s="38"/>
      <c r="O19" s="18"/>
      <c r="P19" s="35">
        <v>0</v>
      </c>
      <c r="Q19" s="36">
        <v>0</v>
      </c>
      <c r="R19" s="36">
        <v>0</v>
      </c>
    </row>
    <row r="20" spans="1:18" ht="13.5" customHeight="1" outlineLevel="1" x14ac:dyDescent="0.25">
      <c r="A20" s="56">
        <v>6</v>
      </c>
      <c r="B20" s="58" t="str">
        <f>VLOOKUP(A20,[1]Sintetica!B:J,4,FALSE)</f>
        <v>COBERTURA</v>
      </c>
      <c r="C20" s="13"/>
      <c r="D20" s="14"/>
      <c r="E20" s="15"/>
      <c r="F20" s="37"/>
      <c r="G20" s="15"/>
      <c r="H20" s="14"/>
      <c r="I20" s="15"/>
      <c r="J20" s="37"/>
      <c r="K20" s="15"/>
      <c r="L20" s="14"/>
      <c r="M20" s="15"/>
      <c r="N20" s="37"/>
      <c r="O20" s="15"/>
      <c r="P20" s="35">
        <v>0</v>
      </c>
      <c r="Q20" s="36">
        <v>0</v>
      </c>
      <c r="R20" s="36">
        <v>0</v>
      </c>
    </row>
    <row r="21" spans="1:18" outlineLevel="1" x14ac:dyDescent="0.25">
      <c r="A21" s="57"/>
      <c r="B21" s="59"/>
      <c r="C21" s="16"/>
      <c r="D21" s="17"/>
      <c r="E21" s="18"/>
      <c r="F21" s="38"/>
      <c r="G21" s="18"/>
      <c r="H21" s="17"/>
      <c r="I21" s="18"/>
      <c r="J21" s="38"/>
      <c r="K21" s="18"/>
      <c r="L21" s="17"/>
      <c r="M21" s="18"/>
      <c r="N21" s="38"/>
      <c r="O21" s="18"/>
      <c r="P21" s="35">
        <v>0</v>
      </c>
      <c r="Q21" s="36">
        <v>0</v>
      </c>
      <c r="R21" s="36">
        <v>0</v>
      </c>
    </row>
    <row r="22" spans="1:18" ht="13.5" customHeight="1" outlineLevel="1" x14ac:dyDescent="0.25">
      <c r="A22" s="56">
        <v>7</v>
      </c>
      <c r="B22" s="58" t="str">
        <f>VLOOKUP(A22,[1]Sintetica!B:J,4,FALSE)</f>
        <v>SPDA</v>
      </c>
      <c r="C22" s="13"/>
      <c r="D22" s="14"/>
      <c r="E22" s="15"/>
      <c r="F22" s="37"/>
      <c r="G22" s="15"/>
      <c r="H22" s="14"/>
      <c r="I22" s="15"/>
      <c r="J22" s="37"/>
      <c r="K22" s="15"/>
      <c r="L22" s="14"/>
      <c r="M22" s="15"/>
      <c r="N22" s="37"/>
      <c r="O22" s="15"/>
      <c r="P22" s="35">
        <v>0</v>
      </c>
      <c r="Q22" s="36">
        <v>0</v>
      </c>
      <c r="R22" s="36">
        <v>0</v>
      </c>
    </row>
    <row r="23" spans="1:18" ht="14.25" customHeight="1" outlineLevel="1" x14ac:dyDescent="0.25">
      <c r="A23" s="57"/>
      <c r="B23" s="59"/>
      <c r="C23" s="16"/>
      <c r="D23" s="17"/>
      <c r="E23" s="18"/>
      <c r="F23" s="38"/>
      <c r="G23" s="18"/>
      <c r="H23" s="17"/>
      <c r="I23" s="18"/>
      <c r="J23" s="38"/>
      <c r="K23" s="18"/>
      <c r="L23" s="17"/>
      <c r="M23" s="18"/>
      <c r="N23" s="38"/>
      <c r="O23" s="18"/>
      <c r="P23" s="35">
        <v>0</v>
      </c>
      <c r="Q23" s="36">
        <v>0</v>
      </c>
      <c r="R23" s="36">
        <v>0</v>
      </c>
    </row>
    <row r="24" spans="1:18" ht="13.5" customHeight="1" outlineLevel="1" x14ac:dyDescent="0.25">
      <c r="A24" s="56">
        <v>8</v>
      </c>
      <c r="B24" s="58" t="str">
        <f>VLOOKUP(A24,[1]Sintetica!B:J,4,FALSE)</f>
        <v>AR CONDICIONADO</v>
      </c>
      <c r="C24" s="13"/>
      <c r="D24" s="14"/>
      <c r="E24" s="15"/>
      <c r="F24" s="37"/>
      <c r="G24" s="15"/>
      <c r="H24" s="14"/>
      <c r="I24" s="15"/>
      <c r="J24" s="37"/>
      <c r="K24" s="15"/>
      <c r="L24" s="14"/>
      <c r="M24" s="15"/>
      <c r="N24" s="37"/>
      <c r="O24" s="15"/>
      <c r="P24" s="35">
        <v>0</v>
      </c>
      <c r="Q24" s="36">
        <v>0</v>
      </c>
      <c r="R24" s="36">
        <v>0</v>
      </c>
    </row>
    <row r="25" spans="1:18" outlineLevel="1" x14ac:dyDescent="0.25">
      <c r="A25" s="57"/>
      <c r="B25" s="59"/>
      <c r="C25" s="16"/>
      <c r="D25" s="17"/>
      <c r="E25" s="18"/>
      <c r="F25" s="38"/>
      <c r="G25" s="18"/>
      <c r="H25" s="17"/>
      <c r="I25" s="18"/>
      <c r="J25" s="38"/>
      <c r="K25" s="18"/>
      <c r="L25" s="17"/>
      <c r="M25" s="18"/>
      <c r="N25" s="38"/>
      <c r="O25" s="18"/>
      <c r="P25" s="35">
        <v>0</v>
      </c>
      <c r="Q25" s="36">
        <v>0</v>
      </c>
      <c r="R25" s="36">
        <v>0</v>
      </c>
    </row>
    <row r="26" spans="1:18" ht="13.5" customHeight="1" outlineLevel="1" x14ac:dyDescent="0.25">
      <c r="A26" s="56">
        <v>9</v>
      </c>
      <c r="B26" s="58" t="str">
        <f>VLOOKUP(A26,[1]Sintetica!B:J,4,FALSE)</f>
        <v>ILUMINAÇÃO</v>
      </c>
      <c r="C26" s="13"/>
      <c r="D26" s="14"/>
      <c r="E26" s="15"/>
      <c r="F26" s="37"/>
      <c r="G26" s="15"/>
      <c r="H26" s="14"/>
      <c r="I26" s="15"/>
      <c r="J26" s="37"/>
      <c r="K26" s="15"/>
      <c r="L26" s="14"/>
      <c r="M26" s="15"/>
      <c r="N26" s="37"/>
      <c r="O26" s="15"/>
      <c r="P26" s="35">
        <v>0</v>
      </c>
      <c r="Q26" s="36">
        <v>0</v>
      </c>
      <c r="R26" s="36">
        <v>0</v>
      </c>
    </row>
    <row r="27" spans="1:18" outlineLevel="1" x14ac:dyDescent="0.25">
      <c r="A27" s="57"/>
      <c r="B27" s="59"/>
      <c r="C27" s="16"/>
      <c r="D27" s="17"/>
      <c r="E27" s="18"/>
      <c r="F27" s="38"/>
      <c r="G27" s="18"/>
      <c r="H27" s="17"/>
      <c r="I27" s="18"/>
      <c r="J27" s="38"/>
      <c r="K27" s="18"/>
      <c r="L27" s="17"/>
      <c r="M27" s="18"/>
      <c r="N27" s="38"/>
      <c r="O27" s="18"/>
      <c r="P27" s="35">
        <v>0</v>
      </c>
      <c r="Q27" s="36">
        <v>0</v>
      </c>
      <c r="R27" s="36">
        <v>0</v>
      </c>
    </row>
    <row r="28" spans="1:18" ht="13.5" customHeight="1" outlineLevel="1" x14ac:dyDescent="0.25">
      <c r="A28" s="56">
        <v>10</v>
      </c>
      <c r="B28" s="58" t="str">
        <f>VLOOKUP(A28,[1]Sintetica!B:J,4,FALSE)</f>
        <v>SERVIÇOS FINAIS</v>
      </c>
      <c r="C28" s="13"/>
      <c r="D28" s="14"/>
      <c r="E28" s="15"/>
      <c r="F28" s="37"/>
      <c r="G28" s="15"/>
      <c r="H28" s="14"/>
      <c r="I28" s="15"/>
      <c r="J28" s="37"/>
      <c r="K28" s="15"/>
      <c r="L28" s="14"/>
      <c r="M28" s="15"/>
      <c r="N28" s="37"/>
      <c r="O28" s="15"/>
      <c r="P28" s="35">
        <v>0</v>
      </c>
      <c r="Q28" s="36">
        <v>0</v>
      </c>
      <c r="R28" s="36">
        <v>0</v>
      </c>
    </row>
    <row r="29" spans="1:18" ht="14.25" customHeight="1" outlineLevel="1" x14ac:dyDescent="0.25">
      <c r="A29" s="57"/>
      <c r="B29" s="59"/>
      <c r="C29" s="16"/>
      <c r="D29" s="17"/>
      <c r="E29" s="18"/>
      <c r="F29" s="38"/>
      <c r="G29" s="18"/>
      <c r="H29" s="17"/>
      <c r="I29" s="18"/>
      <c r="J29" s="38"/>
      <c r="K29" s="18"/>
      <c r="L29" s="17"/>
      <c r="M29" s="18"/>
      <c r="N29" s="38"/>
      <c r="O29" s="18"/>
      <c r="P29" s="35">
        <v>0</v>
      </c>
      <c r="Q29" s="36">
        <v>0</v>
      </c>
      <c r="R29" s="36">
        <v>0</v>
      </c>
    </row>
    <row r="30" spans="1:18" ht="13.5" customHeight="1" outlineLevel="1" x14ac:dyDescent="0.25">
      <c r="A30" s="56">
        <v>11</v>
      </c>
      <c r="B30" s="58" t="str">
        <f>VLOOKUP(A30,[1]Sintetica!B:J,4,FALSE)</f>
        <v>DOCUMENTAÇÃO FINAL</v>
      </c>
      <c r="C30" s="13"/>
      <c r="D30" s="14"/>
      <c r="E30" s="15"/>
      <c r="F30" s="37"/>
      <c r="G30" s="15"/>
      <c r="H30" s="14"/>
      <c r="I30" s="15"/>
      <c r="J30" s="37"/>
      <c r="K30" s="15"/>
      <c r="L30" s="14"/>
      <c r="M30" s="15"/>
      <c r="N30" s="37"/>
      <c r="O30" s="15"/>
      <c r="P30" s="35">
        <v>0</v>
      </c>
      <c r="Q30" s="36">
        <v>0</v>
      </c>
      <c r="R30" s="36">
        <v>0</v>
      </c>
    </row>
    <row r="31" spans="1:18" outlineLevel="1" x14ac:dyDescent="0.25">
      <c r="A31" s="57"/>
      <c r="B31" s="59"/>
      <c r="C31" s="16"/>
      <c r="D31" s="17"/>
      <c r="E31" s="18"/>
      <c r="F31" s="38"/>
      <c r="G31" s="18"/>
      <c r="H31" s="17"/>
      <c r="I31" s="18"/>
      <c r="J31" s="38"/>
      <c r="K31" s="18"/>
      <c r="L31" s="17"/>
      <c r="M31" s="18"/>
      <c r="N31" s="38"/>
      <c r="O31" s="18"/>
      <c r="P31" s="35">
        <v>0</v>
      </c>
      <c r="Q31" s="36">
        <v>0</v>
      </c>
      <c r="R31" s="36">
        <v>0</v>
      </c>
    </row>
    <row r="32" spans="1:18" outlineLevel="1" x14ac:dyDescent="0.25">
      <c r="A32" s="52"/>
      <c r="B32" s="19" t="s">
        <v>6</v>
      </c>
      <c r="C32" s="20"/>
      <c r="D32" s="21"/>
      <c r="E32" s="22"/>
      <c r="F32" s="40"/>
      <c r="G32" s="23"/>
      <c r="H32" s="21"/>
      <c r="I32" s="22"/>
      <c r="J32" s="40"/>
      <c r="K32" s="23"/>
      <c r="L32" s="21"/>
      <c r="M32" s="22"/>
      <c r="N32" s="40"/>
      <c r="O32" s="23"/>
      <c r="P32" s="35">
        <v>0</v>
      </c>
      <c r="Q32" s="36">
        <v>0</v>
      </c>
      <c r="R32" s="36">
        <v>0</v>
      </c>
    </row>
    <row r="33" spans="1:17" outlineLevel="1" x14ac:dyDescent="0.25">
      <c r="A33" s="52"/>
      <c r="B33" s="24" t="s">
        <v>7</v>
      </c>
      <c r="C33" s="25"/>
      <c r="D33" s="26"/>
      <c r="E33" s="27"/>
      <c r="F33" s="41"/>
      <c r="G33" s="28"/>
      <c r="H33" s="26"/>
      <c r="I33" s="27"/>
      <c r="J33" s="41"/>
      <c r="K33" s="28"/>
      <c r="L33" s="26"/>
      <c r="M33" s="27"/>
      <c r="N33" s="41"/>
      <c r="O33" s="28"/>
      <c r="P33" s="35"/>
    </row>
    <row r="34" spans="1:17" outlineLevel="1" x14ac:dyDescent="0.25">
      <c r="A34" s="52"/>
      <c r="B34" s="24" t="s">
        <v>8</v>
      </c>
      <c r="C34" s="29"/>
      <c r="D34" s="23"/>
      <c r="E34" s="30"/>
      <c r="F34" s="42"/>
      <c r="G34" s="30"/>
      <c r="H34" s="23"/>
      <c r="I34" s="30"/>
      <c r="J34" s="42"/>
      <c r="K34" s="30"/>
      <c r="L34" s="23"/>
      <c r="M34" s="30"/>
      <c r="N34" s="42"/>
      <c r="O34" s="30"/>
      <c r="P34" s="43">
        <v>0</v>
      </c>
    </row>
    <row r="35" spans="1:17" outlineLevel="1" x14ac:dyDescent="0.25">
      <c r="A35" s="52"/>
      <c r="B35" s="24"/>
      <c r="C35" s="25"/>
      <c r="D35" s="53"/>
      <c r="E35" s="27"/>
      <c r="F35" s="54"/>
      <c r="G35" s="27"/>
      <c r="H35" s="53"/>
      <c r="I35" s="27"/>
      <c r="J35" s="54"/>
      <c r="K35" s="27"/>
      <c r="L35" s="53"/>
      <c r="M35" s="27"/>
      <c r="N35" s="54"/>
      <c r="O35" s="27"/>
      <c r="P35" s="43">
        <v>0</v>
      </c>
      <c r="Q35" s="36">
        <v>0</v>
      </c>
    </row>
    <row r="36" spans="1:17" x14ac:dyDescent="0.25">
      <c r="A36" s="31"/>
      <c r="B36" s="45" t="s">
        <v>12</v>
      </c>
      <c r="C36" s="32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6"/>
    </row>
    <row r="37" spans="1:17" x14ac:dyDescent="0.25">
      <c r="A37" s="31"/>
      <c r="B37" s="31" t="s">
        <v>15</v>
      </c>
      <c r="C37" s="32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6">
        <v>0</v>
      </c>
    </row>
    <row r="38" spans="1:17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6"/>
    </row>
    <row r="39" spans="1:17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</row>
  </sheetData>
  <sheetProtection formatCells="0" formatColumns="0" formatRows="0" insertColumns="0" insertRows="0" insertHyperlinks="0" deleteColumns="0" deleteRows="0"/>
  <mergeCells count="30">
    <mergeCell ref="A20:A21"/>
    <mergeCell ref="B20:B21"/>
    <mergeCell ref="A22:A23"/>
    <mergeCell ref="B22:B23"/>
    <mergeCell ref="A24:A25"/>
    <mergeCell ref="B24:B25"/>
    <mergeCell ref="A1:O4"/>
    <mergeCell ref="A10:A11"/>
    <mergeCell ref="B10:B11"/>
    <mergeCell ref="A12:A13"/>
    <mergeCell ref="B12:B13"/>
    <mergeCell ref="N6:O6"/>
    <mergeCell ref="J6:K6"/>
    <mergeCell ref="L6:M6"/>
    <mergeCell ref="D6:E6"/>
    <mergeCell ref="D5:O5"/>
    <mergeCell ref="F6:G6"/>
    <mergeCell ref="H6:I6"/>
    <mergeCell ref="A14:A15"/>
    <mergeCell ref="B14:B15"/>
    <mergeCell ref="A16:A17"/>
    <mergeCell ref="B16:B17"/>
    <mergeCell ref="A18:A19"/>
    <mergeCell ref="B18:B19"/>
    <mergeCell ref="A26:A27"/>
    <mergeCell ref="B26:B27"/>
    <mergeCell ref="A28:A29"/>
    <mergeCell ref="B28:B29"/>
    <mergeCell ref="A30:A31"/>
    <mergeCell ref="B30:B31"/>
  </mergeCells>
  <conditionalFormatting sqref="D10:O31">
    <cfRule type="cellIs" dxfId="0" priority="1" operator="greaterThan">
      <formula>0</formula>
    </cfRule>
  </conditionalFormatting>
  <printOptions horizontalCentered="1"/>
  <pageMargins left="0.59055118110236227" right="0.59055118110236227" top="1.5748031496062993" bottom="0.78740157480314965" header="0.78740157480314965" footer="0.51181102362204722"/>
  <pageSetup paperSize="9" scale="67" firstPageNumber="71" orientation="landscape" useFirstPageNumber="1" r:id="rId1"/>
  <headerFooter>
    <oddHeader>&amp;L&amp;G&amp;R&amp;G</oddHeader>
    <oddFooter>&amp;L&amp;G&amp;RPágina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C0E06F-C08E-44EF-8ADA-A5BF7C858D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308145-1217-459D-8464-C3E1853CF2FA}">
  <ds:schemaRefs>
    <ds:schemaRef ds:uri="http://schemas.microsoft.com/office/2006/metadata/properties"/>
    <ds:schemaRef ds:uri="http://schemas.microsoft.com/office/infopath/2007/PartnerControls"/>
    <ds:schemaRef ds:uri="bd1d9e3d-b9a3-4716-9b89-ef6f1a17f956"/>
    <ds:schemaRef ds:uri="30d8fec8-23e3-4cf9-88eb-54f09ad2bf04"/>
    <ds:schemaRef ds:uri="61d53272-842b-45d3-bf59-100e224a2800"/>
    <ds:schemaRef ds:uri="2394a398-d666-4b03-95e5-f25ddeadb0ce"/>
  </ds:schemaRefs>
</ds:datastoreItem>
</file>

<file path=customXml/itemProps3.xml><?xml version="1.0" encoding="utf-8"?>
<ds:datastoreItem xmlns:ds="http://schemas.openxmlformats.org/officeDocument/2006/customXml" ds:itemID="{85955A04-2BF9-4BEB-B529-923EAD2148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5</vt:lpstr>
      <vt:lpstr>'ANEXO 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2024-07-29T15:34:38Z</cp:lastPrinted>
  <dcterms:created xsi:type="dcterms:W3CDTF">2023-01-26T14:26:56Z</dcterms:created>
  <dcterms:modified xsi:type="dcterms:W3CDTF">2024-07-29T15:35:08Z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